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03 ПЛАНОВО ЭКОНОМИЧЕСКИЙ ОТДЕЛ\07_Левашова\Допсоглашения\Дополнительное приложение №3\Дополнительное соглашение №3\"/>
    </mc:Choice>
  </mc:AlternateContent>
  <bookViews>
    <workbookView xWindow="1395" yWindow="0" windowWidth="27345" windowHeight="15600" firstSheet="4" activeTab="4"/>
  </bookViews>
  <sheets>
    <sheet name="диспансеризация детей" sheetId="1" state="hidden" r:id="rId1"/>
    <sheet name="врачи" sheetId="5" state="hidden" r:id="rId2"/>
    <sheet name="исследования " sheetId="6" state="hidden" r:id="rId3"/>
    <sheet name="стоимость" sheetId="7" state="hidden" r:id="rId4"/>
    <sheet name="Приложение № 13 новое" sheetId="9" r:id="rId5"/>
    <sheet name="Приложение № 13" sheetId="8" state="hidden" r:id="rId6"/>
  </sheets>
  <definedNames>
    <definedName name="_xlnm._FilterDatabase" localSheetId="4" hidden="1">'Приложение № 13 новое'!$A$42:$I$372</definedName>
    <definedName name="_xlnm._FilterDatabase" localSheetId="3" hidden="1">стоимость!$A$4:$P$4</definedName>
    <definedName name="sub_11001" localSheetId="1">врачи!#REF!</definedName>
    <definedName name="sub_11001" localSheetId="0">'диспансеризация детей'!$A$4</definedName>
    <definedName name="sub_11001" localSheetId="2">'исследования '!#REF!</definedName>
    <definedName name="sub_11001" localSheetId="3">стоимость!$A$5</definedName>
    <definedName name="sub_11002" localSheetId="1">врачи!#REF!</definedName>
    <definedName name="sub_11002" localSheetId="0">'диспансеризация детей'!$A$6</definedName>
    <definedName name="sub_11002" localSheetId="2">'исследования '!#REF!</definedName>
    <definedName name="sub_11002" localSheetId="3">стоимость!$A$7</definedName>
    <definedName name="sub_11003" localSheetId="1">врачи!#REF!</definedName>
    <definedName name="sub_11003" localSheetId="0">'диспансеризация детей'!$A$14</definedName>
    <definedName name="sub_11003" localSheetId="2">'исследования '!#REF!</definedName>
    <definedName name="sub_11003" localSheetId="3">стоимость!$A$15</definedName>
    <definedName name="sub_11004" localSheetId="1">врачи!#REF!</definedName>
    <definedName name="sub_11004" localSheetId="0">'диспансеризация детей'!$A$15</definedName>
    <definedName name="sub_11004" localSheetId="2">'исследования '!#REF!</definedName>
    <definedName name="sub_11004" localSheetId="3">стоимость!$A$16</definedName>
    <definedName name="sub_11005" localSheetId="1">врачи!#REF!</definedName>
    <definedName name="sub_11005" localSheetId="0">'диспансеризация детей'!$A$17</definedName>
    <definedName name="sub_11005" localSheetId="2">'исследования '!#REF!</definedName>
    <definedName name="sub_11005" localSheetId="3">стоимость!$A$19</definedName>
    <definedName name="sub_11006" localSheetId="1">врачи!#REF!</definedName>
    <definedName name="sub_11006" localSheetId="0">'диспансеризация детей'!$A$18</definedName>
    <definedName name="sub_11006" localSheetId="2">'исследования '!#REF!</definedName>
    <definedName name="sub_11006" localSheetId="3">стоимость!$A$20</definedName>
    <definedName name="sub_11007" localSheetId="1">врачи!#REF!</definedName>
    <definedName name="sub_11007" localSheetId="0">'диспансеризация детей'!$A$19</definedName>
    <definedName name="sub_11007" localSheetId="2">'исследования '!#REF!</definedName>
    <definedName name="sub_11007" localSheetId="3">стоимость!$A$21</definedName>
    <definedName name="sub_11008" localSheetId="1">врачи!#REF!</definedName>
    <definedName name="sub_11008" localSheetId="0">'диспансеризация детей'!$A$20</definedName>
    <definedName name="sub_11008" localSheetId="2">'исследования '!#REF!</definedName>
    <definedName name="sub_11008" localSheetId="3">стоимость!$A$22</definedName>
    <definedName name="sub_11009" localSheetId="1">врачи!#REF!</definedName>
    <definedName name="sub_11009" localSheetId="0">'диспансеризация детей'!$A$21</definedName>
    <definedName name="sub_11009" localSheetId="2">'исследования '!#REF!</definedName>
    <definedName name="sub_11009" localSheetId="3">стоимость!$A$23</definedName>
    <definedName name="sub_11010" localSheetId="1">врачи!#REF!</definedName>
    <definedName name="sub_11010" localSheetId="0">'диспансеризация детей'!$A$22</definedName>
    <definedName name="sub_11010" localSheetId="2">'исследования '!#REF!</definedName>
    <definedName name="sub_11010" localSheetId="3">стоимость!$A$24</definedName>
    <definedName name="sub_11011" localSheetId="1">врачи!#REF!</definedName>
    <definedName name="sub_11011" localSheetId="0">'диспансеризация детей'!$A$23</definedName>
    <definedName name="sub_11011" localSheetId="2">'исследования '!#REF!</definedName>
    <definedName name="sub_11011" localSheetId="3">стоимость!$A$25</definedName>
    <definedName name="sub_11012" localSheetId="1">врачи!#REF!</definedName>
    <definedName name="sub_11012" localSheetId="0">'диспансеризация детей'!$A$24</definedName>
    <definedName name="sub_11012" localSheetId="2">'исследования '!#REF!</definedName>
    <definedName name="sub_11012" localSheetId="3">стоимость!$A$26</definedName>
    <definedName name="sub_11013" localSheetId="1">врачи!#REF!</definedName>
    <definedName name="sub_11013" localSheetId="0">'диспансеризация детей'!$A$25</definedName>
    <definedName name="sub_11013" localSheetId="2">'исследования '!#REF!</definedName>
    <definedName name="sub_11013" localSheetId="3">стоимость!$A$27</definedName>
    <definedName name="sub_11014" localSheetId="1">врачи!#REF!</definedName>
    <definedName name="sub_11014" localSheetId="0">'диспансеризация детей'!$A$34</definedName>
    <definedName name="sub_11014" localSheetId="2">'исследования '!#REF!</definedName>
    <definedName name="sub_11014" localSheetId="3">стоимость!$A$36</definedName>
    <definedName name="sub_11015" localSheetId="1">врачи!#REF!</definedName>
    <definedName name="sub_11015" localSheetId="0">'диспансеризация детей'!$A$35</definedName>
    <definedName name="sub_11015" localSheetId="2">'исследования '!#REF!</definedName>
    <definedName name="sub_11015" localSheetId="3">стоимость!$A$37</definedName>
    <definedName name="sub_11016" localSheetId="1">врачи!#REF!</definedName>
    <definedName name="sub_11016" localSheetId="0">'диспансеризация детей'!$A$37</definedName>
    <definedName name="sub_11016" localSheetId="2">'исследования '!#REF!</definedName>
    <definedName name="sub_11016" localSheetId="3">стоимость!$A$40</definedName>
    <definedName name="sub_11017" localSheetId="1">врачи!#REF!</definedName>
    <definedName name="sub_11017" localSheetId="0">'диспансеризация детей'!$A$44</definedName>
    <definedName name="sub_11017" localSheetId="2">'исследования '!#REF!</definedName>
    <definedName name="sub_11017" localSheetId="3">стоимость!$A$47</definedName>
    <definedName name="sub_11018" localSheetId="1">врачи!#REF!</definedName>
    <definedName name="sub_11018" localSheetId="0">'диспансеризация детей'!$A$53</definedName>
    <definedName name="sub_11018" localSheetId="2">'исследования '!#REF!</definedName>
    <definedName name="sub_11018" localSheetId="3">стоимость!$A$56</definedName>
    <definedName name="sub_11019" localSheetId="1">врачи!#REF!</definedName>
    <definedName name="sub_11019" localSheetId="0">'диспансеризация детей'!$A$61</definedName>
    <definedName name="sub_11019" localSheetId="2">'исследования '!#REF!</definedName>
    <definedName name="sub_11019" localSheetId="3">стоимость!$A$64</definedName>
    <definedName name="sub_11020" localSheetId="1">врачи!#REF!</definedName>
    <definedName name="sub_11020" localSheetId="0">'диспансеризация детей'!$A$70</definedName>
    <definedName name="sub_11020" localSheetId="2">'исследования '!#REF!</definedName>
    <definedName name="sub_11020" localSheetId="3">стоимость!$A$73</definedName>
    <definedName name="sub_11021" localSheetId="1">врачи!#REF!</definedName>
    <definedName name="sub_11021" localSheetId="0">'диспансеризация детей'!$A$81</definedName>
    <definedName name="sub_11021" localSheetId="2">'исследования '!#REF!</definedName>
    <definedName name="sub_11021" localSheetId="3">стоимость!$A$84</definedName>
    <definedName name="sub_11022" localSheetId="1">врачи!#REF!</definedName>
    <definedName name="sub_11022" localSheetId="0">'диспансеризация детей'!$A$87</definedName>
    <definedName name="sub_11022" localSheetId="2">'исследования '!#REF!</definedName>
    <definedName name="sub_11022" localSheetId="3">стоимость!$A$93</definedName>
    <definedName name="sub_11023" localSheetId="1">врачи!#REF!</definedName>
    <definedName name="sub_11023" localSheetId="0">'диспансеризация детей'!$A$88</definedName>
    <definedName name="sub_11023" localSheetId="2">'исследования '!#REF!</definedName>
    <definedName name="sub_11023" localSheetId="3">стоимость!$A$102</definedName>
    <definedName name="sub_11024" localSheetId="1">врачи!#REF!</definedName>
    <definedName name="sub_11024" localSheetId="0">'диспансеризация детей'!$A$89</definedName>
    <definedName name="sub_11024" localSheetId="2">'исследования '!#REF!</definedName>
    <definedName name="sub_11024" localSheetId="3">стоимость!$A$111</definedName>
    <definedName name="sub_11025" localSheetId="1">врачи!#REF!</definedName>
    <definedName name="sub_11025" localSheetId="0">'диспансеризация детей'!$A$97</definedName>
    <definedName name="sub_11025" localSheetId="2">'исследования '!#REF!</definedName>
    <definedName name="sub_11025" localSheetId="3">стоимость!$A$120</definedName>
    <definedName name="sub_11026" localSheetId="1">врачи!#REF!</definedName>
    <definedName name="sub_11026" localSheetId="0">'диспансеризация детей'!$A$107</definedName>
    <definedName name="sub_11026" localSheetId="2">'исследования '!#REF!</definedName>
    <definedName name="sub_11026" localSheetId="3">стоимость!$A$129</definedName>
    <definedName name="sub_11027" localSheetId="1">врачи!#REF!</definedName>
    <definedName name="sub_11027" localSheetId="0">'диспансеризация детей'!$A$108</definedName>
    <definedName name="sub_11027" localSheetId="2">'исследования '!#REF!</definedName>
    <definedName name="sub_11027" localSheetId="3">стоимость!$A$138</definedName>
    <definedName name="sub_11028" localSheetId="1">врачи!#REF!</definedName>
    <definedName name="sub_11028" localSheetId="0">'диспансеризация детей'!$A$119</definedName>
    <definedName name="sub_11028" localSheetId="2">'исследования '!#REF!</definedName>
    <definedName name="sub_11028" localSheetId="3">стоимость!$A$149</definedName>
    <definedName name="sub_11029" localSheetId="1">врачи!#REF!</definedName>
    <definedName name="sub_11029" localSheetId="0">'диспансеризация детей'!$A$130</definedName>
    <definedName name="sub_11029" localSheetId="2">'исследования '!#REF!</definedName>
    <definedName name="sub_11029" localSheetId="3">стоимость!$A$160</definedName>
    <definedName name="sub_11030" localSheetId="1">врачи!#REF!</definedName>
    <definedName name="sub_11030" localSheetId="0">'диспансеризация детей'!$A$141</definedName>
    <definedName name="sub_11030" localSheetId="2">'исследования '!#REF!</definedName>
    <definedName name="sub_11030" localSheetId="3">стоимость!$A$171</definedName>
    <definedName name="sub_11031" localSheetId="1">врачи!#REF!</definedName>
    <definedName name="sub_11031" localSheetId="0">'диспансеризация детей'!$A$151</definedName>
    <definedName name="sub_11031" localSheetId="2">'исследования '!#REF!</definedName>
    <definedName name="sub_11031" localSheetId="3">стоимость!$A$182</definedName>
    <definedName name="sub_1104" localSheetId="1">врачи!#REF!</definedName>
    <definedName name="sub_1104" localSheetId="0">'диспансеризация детей'!#REF!</definedName>
    <definedName name="sub_1104" localSheetId="2">'исследования '!#REF!</definedName>
    <definedName name="sub_1104" localSheetId="3">стоимость!#REF!</definedName>
    <definedName name="sub_1108" localSheetId="1">врачи!#REF!</definedName>
    <definedName name="sub_1108" localSheetId="0">'диспансеризация детей'!#REF!</definedName>
    <definedName name="sub_1108" localSheetId="2">'исследования '!#REF!</definedName>
    <definedName name="sub_1108" localSheetId="3">стоимость!#REF!</definedName>
    <definedName name="_xlnm.Print_Area" localSheetId="1">врачи!$B$1:$L$22</definedName>
    <definedName name="_xlnm.Print_Area" localSheetId="2">'исследования '!$A$1:$P$30</definedName>
    <definedName name="_xlnm.Print_Area" localSheetId="3">стоимость!$A$1:$U$192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0" i="9" l="1"/>
  <c r="F347" i="9" l="1"/>
  <c r="F329" i="9"/>
  <c r="F310" i="9"/>
  <c r="F293" i="9"/>
  <c r="F272" i="9"/>
  <c r="F257" i="9"/>
  <c r="F242" i="9"/>
  <c r="F224" i="9"/>
  <c r="F209" i="9"/>
  <c r="F194" i="9"/>
  <c r="F179" i="9"/>
  <c r="F155" i="9"/>
  <c r="F140" i="9"/>
  <c r="F125" i="9"/>
  <c r="F109" i="9"/>
  <c r="F96" i="9"/>
  <c r="F91" i="9"/>
  <c r="F46" i="9"/>
  <c r="F65" i="9"/>
  <c r="F58" i="9"/>
  <c r="B13" i="9"/>
  <c r="C19" i="9"/>
  <c r="B19" i="9"/>
  <c r="C17" i="9"/>
  <c r="B17" i="9"/>
  <c r="C15" i="9"/>
  <c r="B15" i="9"/>
  <c r="C13" i="9"/>
  <c r="I19" i="6" l="1"/>
  <c r="K19" i="6" s="1"/>
  <c r="H19" i="6"/>
  <c r="J19" i="6" s="1"/>
  <c r="L19" i="6" s="1"/>
  <c r="O19" i="6" s="1"/>
  <c r="I18" i="6"/>
  <c r="K18" i="6" s="1"/>
  <c r="H18" i="6"/>
  <c r="J18" i="6" s="1"/>
  <c r="L18" i="6" s="1"/>
  <c r="O18" i="6" s="1"/>
  <c r="I16" i="6"/>
  <c r="K16" i="6" s="1"/>
  <c r="H16" i="6"/>
  <c r="J16" i="6" s="1"/>
  <c r="I13" i="6"/>
  <c r="K13" i="6" s="1"/>
  <c r="H13" i="6"/>
  <c r="J13" i="6" s="1"/>
  <c r="L13" i="6" s="1"/>
  <c r="I4" i="6"/>
  <c r="K4" i="6" s="1"/>
  <c r="H4" i="6"/>
  <c r="J4" i="6" s="1"/>
  <c r="I3" i="6"/>
  <c r="K3" i="6" s="1"/>
  <c r="H3" i="6"/>
  <c r="J3" i="6" s="1"/>
  <c r="L3" i="6" s="1"/>
  <c r="O3" i="6" s="1"/>
  <c r="L4" i="6" l="1"/>
  <c r="L16" i="6"/>
  <c r="O16" i="6" s="1"/>
  <c r="I21" i="6"/>
  <c r="H21" i="6"/>
  <c r="I20" i="6"/>
  <c r="H20" i="6"/>
  <c r="H14" i="6"/>
  <c r="I14" i="6"/>
  <c r="I15" i="6" l="1"/>
  <c r="H15" i="6"/>
  <c r="E30" i="6"/>
  <c r="D22" i="5"/>
  <c r="F2" i="5"/>
  <c r="K20" i="6" l="1"/>
  <c r="K15" i="6"/>
  <c r="K14" i="6"/>
  <c r="K21" i="6"/>
  <c r="E29" i="6"/>
  <c r="D21" i="5"/>
  <c r="N6" i="7"/>
  <c r="P6" i="7" s="1"/>
  <c r="N15" i="7"/>
  <c r="P15" i="7" s="1"/>
  <c r="R15" i="7" s="1"/>
  <c r="N18" i="7"/>
  <c r="P18" i="7" s="1"/>
  <c r="N19" i="7"/>
  <c r="P19" i="7" s="1"/>
  <c r="R19" i="7" s="1"/>
  <c r="N20" i="7"/>
  <c r="P20" i="7" s="1"/>
  <c r="N21" i="7"/>
  <c r="P21" i="7" s="1"/>
  <c r="N22" i="7"/>
  <c r="P22" i="7" s="1"/>
  <c r="N23" i="7"/>
  <c r="P23" i="7" s="1"/>
  <c r="N24" i="7"/>
  <c r="P24" i="7" s="1"/>
  <c r="N25" i="7"/>
  <c r="P25" i="7" s="1"/>
  <c r="N26" i="7"/>
  <c r="P26" i="7" s="1"/>
  <c r="N35" i="7"/>
  <c r="P35" i="7" s="1"/>
  <c r="N36" i="7"/>
  <c r="P36" i="7" s="1"/>
  <c r="R36" i="7" s="1"/>
  <c r="N37" i="7"/>
  <c r="P37" i="7" s="1"/>
  <c r="N38" i="7"/>
  <c r="P38" i="7" s="1"/>
  <c r="N39" i="7"/>
  <c r="P39" i="7" s="1"/>
  <c r="N44" i="7"/>
  <c r="P44" i="7" s="1"/>
  <c r="N45" i="7"/>
  <c r="P45" i="7" s="1"/>
  <c r="N46" i="7"/>
  <c r="P46" i="7" s="1"/>
  <c r="N52" i="7"/>
  <c r="P52" i="7" s="1"/>
  <c r="N53" i="7"/>
  <c r="P53" i="7" s="1"/>
  <c r="N54" i="7"/>
  <c r="P54" i="7" s="1"/>
  <c r="N55" i="7"/>
  <c r="P55" i="7" s="1"/>
  <c r="N61" i="7"/>
  <c r="P61" i="7" s="1"/>
  <c r="N62" i="7"/>
  <c r="P62" i="7" s="1"/>
  <c r="N63" i="7"/>
  <c r="P63" i="7" s="1"/>
  <c r="N68" i="7"/>
  <c r="P68" i="7" s="1"/>
  <c r="N69" i="7"/>
  <c r="P69" i="7" s="1"/>
  <c r="N70" i="7"/>
  <c r="P70" i="7" s="1"/>
  <c r="N71" i="7"/>
  <c r="P71" i="7" s="1"/>
  <c r="N72" i="7"/>
  <c r="P72" i="7" s="1"/>
  <c r="N83" i="7"/>
  <c r="P83" i="7" s="1"/>
  <c r="N88" i="7"/>
  <c r="P88" i="7" s="1"/>
  <c r="N89" i="7"/>
  <c r="P89" i="7" s="1"/>
  <c r="N90" i="7"/>
  <c r="P90" i="7" s="1"/>
  <c r="N91" i="7"/>
  <c r="P91" i="7" s="1"/>
  <c r="N92" i="7"/>
  <c r="P92" i="7" s="1"/>
  <c r="N97" i="7"/>
  <c r="P97" i="7" s="1"/>
  <c r="N98" i="7"/>
  <c r="P98" i="7" s="1"/>
  <c r="N99" i="7"/>
  <c r="P99" i="7" s="1"/>
  <c r="N100" i="7"/>
  <c r="P100" i="7" s="1"/>
  <c r="N101" i="7"/>
  <c r="P101" i="7" s="1"/>
  <c r="N106" i="7"/>
  <c r="P106" i="7" s="1"/>
  <c r="N107" i="7"/>
  <c r="P107" i="7" s="1"/>
  <c r="N108" i="7"/>
  <c r="P108" i="7" s="1"/>
  <c r="N109" i="7"/>
  <c r="P109" i="7" s="1"/>
  <c r="N110" i="7"/>
  <c r="P110" i="7" s="1"/>
  <c r="N118" i="7"/>
  <c r="P118" i="7" s="1"/>
  <c r="N119" i="7"/>
  <c r="P119" i="7" s="1"/>
  <c r="N120" i="7"/>
  <c r="P120" i="7" s="1"/>
  <c r="N121" i="7"/>
  <c r="P121" i="7" s="1"/>
  <c r="N122" i="7"/>
  <c r="P122" i="7" s="1"/>
  <c r="N123" i="7"/>
  <c r="P123" i="7" s="1"/>
  <c r="N124" i="7"/>
  <c r="P124" i="7" s="1"/>
  <c r="N125" i="7"/>
  <c r="P125" i="7" s="1"/>
  <c r="N126" i="7"/>
  <c r="P126" i="7" s="1"/>
  <c r="N127" i="7"/>
  <c r="P127" i="7" s="1"/>
  <c r="N128" i="7"/>
  <c r="P128" i="7" s="1"/>
  <c r="N133" i="7"/>
  <c r="P133" i="7" s="1"/>
  <c r="N134" i="7"/>
  <c r="P134" i="7" s="1"/>
  <c r="N135" i="7"/>
  <c r="P135" i="7" s="1"/>
  <c r="N136" i="7"/>
  <c r="P136" i="7" s="1"/>
  <c r="N137" i="7"/>
  <c r="P137" i="7" s="1"/>
  <c r="N145" i="7"/>
  <c r="P145" i="7" s="1"/>
  <c r="N146" i="7"/>
  <c r="P146" i="7" s="1"/>
  <c r="N147" i="7"/>
  <c r="P147" i="7" s="1"/>
  <c r="N148" i="7"/>
  <c r="P148" i="7" s="1"/>
  <c r="N153" i="7"/>
  <c r="P153" i="7" s="1"/>
  <c r="N154" i="7"/>
  <c r="P154" i="7" s="1"/>
  <c r="N155" i="7"/>
  <c r="P155" i="7" s="1"/>
  <c r="N156" i="7"/>
  <c r="P156" i="7" s="1"/>
  <c r="N157" i="7"/>
  <c r="P157" i="7" s="1"/>
  <c r="N158" i="7"/>
  <c r="P158" i="7" s="1"/>
  <c r="N159" i="7"/>
  <c r="P159" i="7" s="1"/>
  <c r="N165" i="7"/>
  <c r="P165" i="7" s="1"/>
  <c r="N167" i="7"/>
  <c r="P167" i="7" s="1"/>
  <c r="N168" i="7"/>
  <c r="P168" i="7" s="1"/>
  <c r="N169" i="7"/>
  <c r="P169" i="7" s="1"/>
  <c r="N170" i="7"/>
  <c r="P170" i="7" s="1"/>
  <c r="N171" i="7"/>
  <c r="P171" i="7" s="1"/>
  <c r="N172" i="7"/>
  <c r="P172" i="7" s="1"/>
  <c r="N173" i="7"/>
  <c r="P173" i="7" s="1"/>
  <c r="N174" i="7"/>
  <c r="P174" i="7" s="1"/>
  <c r="N175" i="7"/>
  <c r="P175" i="7" s="1"/>
  <c r="N176" i="7"/>
  <c r="P176" i="7" s="1"/>
  <c r="N177" i="7"/>
  <c r="P177" i="7" s="1"/>
  <c r="N178" i="7"/>
  <c r="P178" i="7" s="1"/>
  <c r="N179" i="7"/>
  <c r="P179" i="7" s="1"/>
  <c r="N180" i="7"/>
  <c r="P180" i="7" s="1"/>
  <c r="N189" i="7"/>
  <c r="P189" i="7" s="1"/>
  <c r="N191" i="7"/>
  <c r="P191" i="7" s="1"/>
  <c r="N192" i="7"/>
  <c r="P192" i="7" s="1"/>
  <c r="K6" i="7"/>
  <c r="O6" i="7" s="1"/>
  <c r="K15" i="7"/>
  <c r="O15" i="7" s="1"/>
  <c r="Q15" i="7" s="1"/>
  <c r="K18" i="7"/>
  <c r="O18" i="7" s="1"/>
  <c r="K19" i="7"/>
  <c r="O19" i="7" s="1"/>
  <c r="Q19" i="7" s="1"/>
  <c r="K20" i="7"/>
  <c r="O20" i="7" s="1"/>
  <c r="K21" i="7"/>
  <c r="O21" i="7" s="1"/>
  <c r="K22" i="7"/>
  <c r="O22" i="7" s="1"/>
  <c r="K23" i="7"/>
  <c r="O23" i="7" s="1"/>
  <c r="K24" i="7"/>
  <c r="O24" i="7" s="1"/>
  <c r="K25" i="7"/>
  <c r="O25" i="7" s="1"/>
  <c r="K26" i="7"/>
  <c r="O26" i="7" s="1"/>
  <c r="K35" i="7"/>
  <c r="O35" i="7" s="1"/>
  <c r="K36" i="7"/>
  <c r="O36" i="7" s="1"/>
  <c r="Q36" i="7" s="1"/>
  <c r="K37" i="7"/>
  <c r="O37" i="7" s="1"/>
  <c r="K38" i="7"/>
  <c r="O38" i="7" s="1"/>
  <c r="K39" i="7"/>
  <c r="O39" i="7" s="1"/>
  <c r="K44" i="7"/>
  <c r="O44" i="7" s="1"/>
  <c r="K45" i="7"/>
  <c r="O45" i="7" s="1"/>
  <c r="K46" i="7"/>
  <c r="O46" i="7" s="1"/>
  <c r="K52" i="7"/>
  <c r="O52" i="7" s="1"/>
  <c r="K53" i="7"/>
  <c r="O53" i="7" s="1"/>
  <c r="K54" i="7"/>
  <c r="O54" i="7" s="1"/>
  <c r="K55" i="7"/>
  <c r="O55" i="7" s="1"/>
  <c r="K61" i="7"/>
  <c r="O61" i="7" s="1"/>
  <c r="K62" i="7"/>
  <c r="O62" i="7" s="1"/>
  <c r="K63" i="7"/>
  <c r="O63" i="7" s="1"/>
  <c r="K68" i="7"/>
  <c r="O68" i="7" s="1"/>
  <c r="K69" i="7"/>
  <c r="O69" i="7" s="1"/>
  <c r="K70" i="7"/>
  <c r="O70" i="7" s="1"/>
  <c r="K71" i="7"/>
  <c r="O71" i="7" s="1"/>
  <c r="K72" i="7"/>
  <c r="O72" i="7" s="1"/>
  <c r="K83" i="7"/>
  <c r="O83" i="7" s="1"/>
  <c r="K88" i="7"/>
  <c r="O88" i="7" s="1"/>
  <c r="K89" i="7"/>
  <c r="O89" i="7" s="1"/>
  <c r="K90" i="7"/>
  <c r="O90" i="7" s="1"/>
  <c r="K91" i="7"/>
  <c r="O91" i="7" s="1"/>
  <c r="K92" i="7"/>
  <c r="O92" i="7" s="1"/>
  <c r="K97" i="7"/>
  <c r="O97" i="7" s="1"/>
  <c r="K98" i="7"/>
  <c r="O98" i="7" s="1"/>
  <c r="K99" i="7"/>
  <c r="O99" i="7" s="1"/>
  <c r="K100" i="7"/>
  <c r="O100" i="7" s="1"/>
  <c r="K101" i="7"/>
  <c r="O101" i="7" s="1"/>
  <c r="K106" i="7"/>
  <c r="O106" i="7" s="1"/>
  <c r="K107" i="7"/>
  <c r="O107" i="7" s="1"/>
  <c r="K108" i="7"/>
  <c r="O108" i="7" s="1"/>
  <c r="K109" i="7"/>
  <c r="O109" i="7" s="1"/>
  <c r="K110" i="7"/>
  <c r="O110" i="7" s="1"/>
  <c r="K118" i="7"/>
  <c r="O118" i="7" s="1"/>
  <c r="K119" i="7"/>
  <c r="O119" i="7" s="1"/>
  <c r="K120" i="7"/>
  <c r="O120" i="7" s="1"/>
  <c r="K121" i="7"/>
  <c r="O121" i="7" s="1"/>
  <c r="K122" i="7"/>
  <c r="O122" i="7" s="1"/>
  <c r="K123" i="7"/>
  <c r="O123" i="7" s="1"/>
  <c r="K124" i="7"/>
  <c r="O124" i="7" s="1"/>
  <c r="K125" i="7"/>
  <c r="O125" i="7" s="1"/>
  <c r="K126" i="7"/>
  <c r="O126" i="7" s="1"/>
  <c r="K127" i="7"/>
  <c r="O127" i="7" s="1"/>
  <c r="K128" i="7"/>
  <c r="O128" i="7" s="1"/>
  <c r="K133" i="7"/>
  <c r="O133" i="7" s="1"/>
  <c r="K134" i="7"/>
  <c r="O134" i="7" s="1"/>
  <c r="K135" i="7"/>
  <c r="O135" i="7" s="1"/>
  <c r="K136" i="7"/>
  <c r="O136" i="7" s="1"/>
  <c r="K137" i="7"/>
  <c r="O137" i="7" s="1"/>
  <c r="K145" i="7"/>
  <c r="O145" i="7" s="1"/>
  <c r="K146" i="7"/>
  <c r="O146" i="7" s="1"/>
  <c r="K147" i="7"/>
  <c r="O147" i="7" s="1"/>
  <c r="K148" i="7"/>
  <c r="O148" i="7" s="1"/>
  <c r="K153" i="7"/>
  <c r="O153" i="7" s="1"/>
  <c r="K154" i="7"/>
  <c r="O154" i="7" s="1"/>
  <c r="K155" i="7"/>
  <c r="O155" i="7" s="1"/>
  <c r="K156" i="7"/>
  <c r="O156" i="7" s="1"/>
  <c r="K157" i="7"/>
  <c r="O157" i="7" s="1"/>
  <c r="K158" i="7"/>
  <c r="O158" i="7" s="1"/>
  <c r="K159" i="7"/>
  <c r="O159" i="7" s="1"/>
  <c r="K165" i="7"/>
  <c r="O165" i="7" s="1"/>
  <c r="K167" i="7"/>
  <c r="O167" i="7" s="1"/>
  <c r="K168" i="7"/>
  <c r="O168" i="7" s="1"/>
  <c r="K169" i="7"/>
  <c r="O169" i="7" s="1"/>
  <c r="K170" i="7"/>
  <c r="O170" i="7" s="1"/>
  <c r="K175" i="7"/>
  <c r="O175" i="7" s="1"/>
  <c r="K177" i="7"/>
  <c r="O177" i="7" s="1"/>
  <c r="K178" i="7"/>
  <c r="O178" i="7" s="1"/>
  <c r="K179" i="7"/>
  <c r="O179" i="7" s="1"/>
  <c r="K180" i="7"/>
  <c r="O180" i="7" s="1"/>
  <c r="K189" i="7"/>
  <c r="O189" i="7" s="1"/>
  <c r="K191" i="7"/>
  <c r="O191" i="7" s="1"/>
  <c r="K192" i="7"/>
  <c r="O192" i="7" s="1"/>
  <c r="N5" i="7"/>
  <c r="P5" i="7" s="1"/>
  <c r="K5" i="7"/>
  <c r="G6" i="7"/>
  <c r="G10" i="7"/>
  <c r="G11" i="7"/>
  <c r="G12" i="7"/>
  <c r="G13" i="7"/>
  <c r="G14" i="7"/>
  <c r="G20" i="7"/>
  <c r="G21" i="7"/>
  <c r="G22" i="7"/>
  <c r="G23" i="7"/>
  <c r="G24" i="7"/>
  <c r="G25" i="7"/>
  <c r="G26" i="7"/>
  <c r="G35" i="7"/>
  <c r="G83" i="7"/>
  <c r="G148" i="7"/>
  <c r="G159" i="7"/>
  <c r="G170" i="7"/>
  <c r="G181" i="7"/>
  <c r="G192" i="7"/>
  <c r="E6" i="7"/>
  <c r="E10" i="7"/>
  <c r="E11" i="7"/>
  <c r="E12" i="7"/>
  <c r="E13" i="7"/>
  <c r="E14" i="7"/>
  <c r="E20" i="7"/>
  <c r="E21" i="7"/>
  <c r="E22" i="7"/>
  <c r="E23" i="7"/>
  <c r="E24" i="7"/>
  <c r="E25" i="7"/>
  <c r="E26" i="7"/>
  <c r="E35" i="7"/>
  <c r="E83" i="7"/>
  <c r="E148" i="7"/>
  <c r="E159" i="7"/>
  <c r="E170" i="7"/>
  <c r="E181" i="7"/>
  <c r="E192" i="7"/>
  <c r="R5" i="7" l="1"/>
  <c r="Q37" i="7"/>
  <c r="R37" i="7"/>
  <c r="O5" i="7"/>
  <c r="Q5" i="7" s="1"/>
  <c r="B11" i="8"/>
  <c r="J14" i="6"/>
  <c r="L14" i="6" s="1"/>
  <c r="J20" i="6"/>
  <c r="L20" i="6" s="1"/>
  <c r="O20" i="6" s="1"/>
  <c r="J21" i="6"/>
  <c r="L21" i="6" s="1"/>
  <c r="O21" i="6" s="1"/>
  <c r="J15" i="6"/>
  <c r="L15" i="6" s="1"/>
  <c r="I8" i="6"/>
  <c r="K8" i="6" s="1"/>
  <c r="I9" i="6"/>
  <c r="K9" i="6" s="1"/>
  <c r="I10" i="6"/>
  <c r="K10" i="6" s="1"/>
  <c r="H8" i="6"/>
  <c r="J8" i="6" s="1"/>
  <c r="L8" i="6" s="1"/>
  <c r="H9" i="6"/>
  <c r="J9" i="6" s="1"/>
  <c r="H10" i="6"/>
  <c r="J10" i="6" s="1"/>
  <c r="F17" i="6"/>
  <c r="I17" i="6" s="1"/>
  <c r="K17" i="6" s="1"/>
  <c r="E17" i="6"/>
  <c r="H17" i="6" s="1"/>
  <c r="J17" i="6" s="1"/>
  <c r="I12" i="6"/>
  <c r="K12" i="6" s="1"/>
  <c r="H12" i="6"/>
  <c r="J12" i="6" s="1"/>
  <c r="L12" i="6" s="1"/>
  <c r="F11" i="6"/>
  <c r="I11" i="6" s="1"/>
  <c r="K11" i="6" s="1"/>
  <c r="E11" i="6"/>
  <c r="H11" i="6" s="1"/>
  <c r="J11" i="6" s="1"/>
  <c r="L11" i="6" s="1"/>
  <c r="I7" i="6"/>
  <c r="K7" i="6" s="1"/>
  <c r="H7" i="6"/>
  <c r="J7" i="6" s="1"/>
  <c r="L7" i="6" s="1"/>
  <c r="I6" i="6"/>
  <c r="K6" i="6" s="1"/>
  <c r="H6" i="6"/>
  <c r="J6" i="6" s="1"/>
  <c r="L6" i="6" s="1"/>
  <c r="I5" i="6"/>
  <c r="K5" i="6" s="1"/>
  <c r="H5" i="6"/>
  <c r="J5" i="6" s="1"/>
  <c r="L17" i="6" l="1"/>
  <c r="O17" i="6" s="1"/>
  <c r="L10" i="6"/>
  <c r="O10" i="6" s="1"/>
  <c r="L9" i="6"/>
  <c r="N149" i="7"/>
  <c r="P149" i="7" s="1"/>
  <c r="N181" i="7"/>
  <c r="P181" i="7" s="1"/>
  <c r="K64" i="7"/>
  <c r="O64" i="7" s="1"/>
  <c r="N93" i="7"/>
  <c r="P93" i="7" s="1"/>
  <c r="N111" i="7"/>
  <c r="P111" i="7" s="1"/>
  <c r="N129" i="7"/>
  <c r="P129" i="7" s="1"/>
  <c r="K149" i="7"/>
  <c r="O149" i="7" s="1"/>
  <c r="K40" i="7"/>
  <c r="O40" i="7" s="1"/>
  <c r="N47" i="7"/>
  <c r="P47" i="7" s="1"/>
  <c r="K93" i="7"/>
  <c r="O93" i="7" s="1"/>
  <c r="K111" i="7"/>
  <c r="O111" i="7" s="1"/>
  <c r="K129" i="7"/>
  <c r="O129" i="7" s="1"/>
  <c r="K47" i="7"/>
  <c r="O47" i="7" s="1"/>
  <c r="K171" i="7"/>
  <c r="O171" i="7" s="1"/>
  <c r="N64" i="7"/>
  <c r="P64" i="7" s="1"/>
  <c r="N7" i="7"/>
  <c r="P7" i="7" s="1"/>
  <c r="N27" i="7"/>
  <c r="P27" i="7" s="1"/>
  <c r="N73" i="7"/>
  <c r="P73" i="7" s="1"/>
  <c r="K7" i="7"/>
  <c r="O7" i="7" s="1"/>
  <c r="K27" i="7"/>
  <c r="O27" i="7" s="1"/>
  <c r="N16" i="7"/>
  <c r="P16" i="7" s="1"/>
  <c r="K73" i="7"/>
  <c r="O73" i="7" s="1"/>
  <c r="N56" i="7"/>
  <c r="P56" i="7" s="1"/>
  <c r="N84" i="7"/>
  <c r="P84" i="7" s="1"/>
  <c r="N102" i="7"/>
  <c r="P102" i="7" s="1"/>
  <c r="N138" i="7"/>
  <c r="P138" i="7" s="1"/>
  <c r="K16" i="7"/>
  <c r="O16" i="7" s="1"/>
  <c r="K160" i="7"/>
  <c r="O160" i="7" s="1"/>
  <c r="N160" i="7"/>
  <c r="P160" i="7" s="1"/>
  <c r="K56" i="7"/>
  <c r="O56" i="7" s="1"/>
  <c r="K84" i="7"/>
  <c r="O84" i="7" s="1"/>
  <c r="K102" i="7"/>
  <c r="O102" i="7" s="1"/>
  <c r="K138" i="7"/>
  <c r="O138" i="7" s="1"/>
  <c r="K181" i="7"/>
  <c r="O181" i="7" s="1"/>
  <c r="N40" i="7"/>
  <c r="P40" i="7" s="1"/>
  <c r="N31" i="7"/>
  <c r="P31" i="7" s="1"/>
  <c r="O14" i="7"/>
  <c r="P14" i="7"/>
  <c r="K31" i="7"/>
  <c r="O31" i="7" s="1"/>
  <c r="O6" i="6"/>
  <c r="O8" i="6"/>
  <c r="O15" i="6"/>
  <c r="N57" i="7" l="1"/>
  <c r="P57" i="7" s="1"/>
  <c r="N74" i="7"/>
  <c r="P74" i="7" s="1"/>
  <c r="N112" i="7"/>
  <c r="P112" i="7" s="1"/>
  <c r="K28" i="7"/>
  <c r="O28" i="7" s="1"/>
  <c r="K48" i="7"/>
  <c r="O48" i="7" s="1"/>
  <c r="K172" i="7"/>
  <c r="O172" i="7" s="1"/>
  <c r="N41" i="7"/>
  <c r="P41" i="7" s="1"/>
  <c r="N130" i="7"/>
  <c r="P130" i="7" s="1"/>
  <c r="K17" i="7"/>
  <c r="O17" i="7" s="1"/>
  <c r="Q16" i="7" s="1"/>
  <c r="N150" i="7"/>
  <c r="P150" i="7" s="1"/>
  <c r="K139" i="7"/>
  <c r="O139" i="7" s="1"/>
  <c r="N85" i="7"/>
  <c r="P85" i="7" s="1"/>
  <c r="N8" i="7"/>
  <c r="P8" i="7" s="1"/>
  <c r="N182" i="7"/>
  <c r="P182" i="7" s="1"/>
  <c r="K94" i="7"/>
  <c r="O94" i="7" s="1"/>
  <c r="N65" i="7"/>
  <c r="P65" i="7" s="1"/>
  <c r="N103" i="7"/>
  <c r="P103" i="7" s="1"/>
  <c r="K161" i="7"/>
  <c r="O161" i="7" s="1"/>
  <c r="N28" i="7"/>
  <c r="P28" i="7" s="1"/>
  <c r="N48" i="7"/>
  <c r="P48" i="7" s="1"/>
  <c r="K57" i="7"/>
  <c r="O57" i="7" s="1"/>
  <c r="K74" i="7"/>
  <c r="O74" i="7" s="1"/>
  <c r="K112" i="7"/>
  <c r="O112" i="7" s="1"/>
  <c r="K103" i="7"/>
  <c r="O103" i="7" s="1"/>
  <c r="N17" i="7"/>
  <c r="P17" i="7" s="1"/>
  <c r="R16" i="7" s="1"/>
  <c r="K41" i="7"/>
  <c r="O41" i="7" s="1"/>
  <c r="K130" i="7"/>
  <c r="O130" i="7" s="1"/>
  <c r="K182" i="7"/>
  <c r="O182" i="7" s="1"/>
  <c r="K65" i="7"/>
  <c r="O65" i="7" s="1"/>
  <c r="N139" i="7"/>
  <c r="P139" i="7" s="1"/>
  <c r="K150" i="7"/>
  <c r="O150" i="7" s="1"/>
  <c r="N161" i="7"/>
  <c r="P161" i="7" s="1"/>
  <c r="K85" i="7"/>
  <c r="O85" i="7" s="1"/>
  <c r="N94" i="7"/>
  <c r="P94" i="7" s="1"/>
  <c r="K8" i="7"/>
  <c r="O8" i="7" s="1"/>
  <c r="K82" i="7"/>
  <c r="O82" i="7" s="1"/>
  <c r="N114" i="7"/>
  <c r="P114" i="7" s="1"/>
  <c r="N82" i="7"/>
  <c r="P82" i="7" s="1"/>
  <c r="K114" i="7"/>
  <c r="O114" i="7" s="1"/>
  <c r="K144" i="7"/>
  <c r="O144" i="7" s="1"/>
  <c r="K188" i="7"/>
  <c r="O188" i="7" s="1"/>
  <c r="K78" i="7"/>
  <c r="O78" i="7" s="1"/>
  <c r="K166" i="7"/>
  <c r="O166" i="7" s="1"/>
  <c r="K190" i="7"/>
  <c r="O190" i="7" s="1"/>
  <c r="N166" i="7"/>
  <c r="P166" i="7" s="1"/>
  <c r="N190" i="7"/>
  <c r="P190" i="7" s="1"/>
  <c r="K176" i="7"/>
  <c r="O176" i="7" s="1"/>
  <c r="N29" i="7"/>
  <c r="P29" i="7" s="1"/>
  <c r="N113" i="7"/>
  <c r="P113" i="7" s="1"/>
  <c r="K58" i="7"/>
  <c r="O58" i="7" s="1"/>
  <c r="K140" i="7"/>
  <c r="O140" i="7" s="1"/>
  <c r="N42" i="7"/>
  <c r="P42" i="7" s="1"/>
  <c r="N66" i="7"/>
  <c r="P66" i="7" s="1"/>
  <c r="K95" i="7"/>
  <c r="O95" i="7" s="1"/>
  <c r="K131" i="7"/>
  <c r="O131" i="7" s="1"/>
  <c r="N151" i="7"/>
  <c r="P151" i="7" s="1"/>
  <c r="N104" i="7"/>
  <c r="P104" i="7" s="1"/>
  <c r="N140" i="7"/>
  <c r="P140" i="7" s="1"/>
  <c r="N164" i="7"/>
  <c r="P164" i="7" s="1"/>
  <c r="K49" i="7"/>
  <c r="O49" i="7" s="1"/>
  <c r="K164" i="7"/>
  <c r="O164" i="7" s="1"/>
  <c r="K86" i="7"/>
  <c r="O86" i="7" s="1"/>
  <c r="N183" i="7"/>
  <c r="P183" i="7" s="1"/>
  <c r="K104" i="7"/>
  <c r="O104" i="7" s="1"/>
  <c r="N58" i="7"/>
  <c r="P58" i="7" s="1"/>
  <c r="K75" i="7"/>
  <c r="O75" i="7" s="1"/>
  <c r="K183" i="7"/>
  <c r="O183" i="7" s="1"/>
  <c r="N75" i="7"/>
  <c r="P75" i="7" s="1"/>
  <c r="N95" i="7"/>
  <c r="P95" i="7" s="1"/>
  <c r="N131" i="7"/>
  <c r="P131" i="7" s="1"/>
  <c r="K29" i="7"/>
  <c r="O29" i="7" s="1"/>
  <c r="K113" i="7"/>
  <c r="O113" i="7" s="1"/>
  <c r="K173" i="7"/>
  <c r="O173" i="7" s="1"/>
  <c r="N49" i="7"/>
  <c r="P49" i="7" s="1"/>
  <c r="K42" i="7"/>
  <c r="O42" i="7" s="1"/>
  <c r="K66" i="7"/>
  <c r="O66" i="7" s="1"/>
  <c r="N86" i="7"/>
  <c r="P86" i="7" s="1"/>
  <c r="K151" i="7"/>
  <c r="O151" i="7" s="1"/>
  <c r="K143" i="7"/>
  <c r="O143" i="7" s="1"/>
  <c r="N79" i="7"/>
  <c r="P79" i="7" s="1"/>
  <c r="N187" i="7"/>
  <c r="P187" i="7" s="1"/>
  <c r="K117" i="7"/>
  <c r="O117" i="7" s="1"/>
  <c r="N117" i="7"/>
  <c r="P117" i="7" s="1"/>
  <c r="N143" i="7"/>
  <c r="P143" i="7" s="1"/>
  <c r="K187" i="7"/>
  <c r="O187" i="7" s="1"/>
  <c r="K79" i="7"/>
  <c r="O79" i="7" s="1"/>
  <c r="N77" i="7"/>
  <c r="P77" i="7" s="1"/>
  <c r="K10" i="7"/>
  <c r="O10" i="7" s="1"/>
  <c r="K34" i="7"/>
  <c r="O34" i="7" s="1"/>
  <c r="K142" i="7"/>
  <c r="O142" i="7" s="1"/>
  <c r="N186" i="7"/>
  <c r="P186" i="7" s="1"/>
  <c r="N163" i="7"/>
  <c r="P163" i="7" s="1"/>
  <c r="K60" i="7"/>
  <c r="O60" i="7" s="1"/>
  <c r="N10" i="7"/>
  <c r="P10" i="7" s="1"/>
  <c r="N34" i="7"/>
  <c r="P34" i="7" s="1"/>
  <c r="N142" i="7"/>
  <c r="P142" i="7" s="1"/>
  <c r="K51" i="7"/>
  <c r="O51" i="7" s="1"/>
  <c r="N60" i="7"/>
  <c r="P60" i="7" s="1"/>
  <c r="K77" i="7"/>
  <c r="O77" i="7" s="1"/>
  <c r="N51" i="7"/>
  <c r="P51" i="7" s="1"/>
  <c r="K186" i="7"/>
  <c r="O186" i="7" s="1"/>
  <c r="K163" i="7"/>
  <c r="O163" i="7" s="1"/>
  <c r="N32" i="7"/>
  <c r="P32" i="7" s="1"/>
  <c r="N81" i="7"/>
  <c r="P81" i="7" s="1"/>
  <c r="K81" i="7"/>
  <c r="O81" i="7" s="1"/>
  <c r="K32" i="7"/>
  <c r="O32" i="7" s="1"/>
  <c r="O11" i="6"/>
  <c r="O7" i="6"/>
  <c r="L5" i="6"/>
  <c r="O5" i="6" s="1"/>
  <c r="O12" i="6"/>
  <c r="G12" i="5"/>
  <c r="G11" i="5"/>
  <c r="G10" i="5"/>
  <c r="G9" i="5"/>
  <c r="G8" i="5"/>
  <c r="G7" i="5"/>
  <c r="G6" i="5"/>
  <c r="G5" i="5"/>
  <c r="G4" i="5"/>
  <c r="G3" i="5"/>
  <c r="G2" i="5"/>
  <c r="O9" i="6" l="1"/>
  <c r="N78" i="7" s="1"/>
  <c r="P78" i="7" s="1"/>
  <c r="N144" i="7"/>
  <c r="P144" i="7" s="1"/>
  <c r="N188" i="7"/>
  <c r="P188" i="7" s="1"/>
  <c r="K13" i="7"/>
  <c r="O13" i="7" s="1"/>
  <c r="N13" i="7"/>
  <c r="P13" i="7" s="1"/>
  <c r="K11" i="7"/>
  <c r="O11" i="7" s="1"/>
  <c r="N11" i="7"/>
  <c r="P11" i="7" s="1"/>
  <c r="N185" i="7"/>
  <c r="P185" i="7" s="1"/>
  <c r="K33" i="7"/>
  <c r="O33" i="7" s="1"/>
  <c r="K105" i="7"/>
  <c r="O105" i="7" s="1"/>
  <c r="N162" i="7"/>
  <c r="P162" i="7" s="1"/>
  <c r="K59" i="7"/>
  <c r="O59" i="7" s="1"/>
  <c r="Q56" i="7" s="1"/>
  <c r="K132" i="7"/>
  <c r="O132" i="7" s="1"/>
  <c r="N43" i="7"/>
  <c r="P43" i="7" s="1"/>
  <c r="R40" i="7" s="1"/>
  <c r="N67" i="7"/>
  <c r="P67" i="7" s="1"/>
  <c r="R64" i="7" s="1"/>
  <c r="K96" i="7"/>
  <c r="O96" i="7" s="1"/>
  <c r="Q93" i="7" s="1"/>
  <c r="K116" i="7"/>
  <c r="O116" i="7" s="1"/>
  <c r="K9" i="7"/>
  <c r="O9" i="7" s="1"/>
  <c r="N116" i="7"/>
  <c r="P116" i="7" s="1"/>
  <c r="N152" i="7"/>
  <c r="P152" i="7" s="1"/>
  <c r="K141" i="7"/>
  <c r="O141" i="7" s="1"/>
  <c r="N9" i="7"/>
  <c r="P9" i="7" s="1"/>
  <c r="N33" i="7"/>
  <c r="P33" i="7" s="1"/>
  <c r="N105" i="7"/>
  <c r="P105" i="7" s="1"/>
  <c r="N141" i="7"/>
  <c r="P141" i="7" s="1"/>
  <c r="K50" i="7"/>
  <c r="O50" i="7" s="1"/>
  <c r="Q47" i="7" s="1"/>
  <c r="K87" i="7"/>
  <c r="O87" i="7" s="1"/>
  <c r="Q84" i="7" s="1"/>
  <c r="K152" i="7"/>
  <c r="O152" i="7" s="1"/>
  <c r="N76" i="7"/>
  <c r="P76" i="7" s="1"/>
  <c r="N59" i="7"/>
  <c r="P59" i="7" s="1"/>
  <c r="R56" i="7" s="1"/>
  <c r="K76" i="7"/>
  <c r="O76" i="7" s="1"/>
  <c r="N87" i="7"/>
  <c r="P87" i="7" s="1"/>
  <c r="R84" i="7" s="1"/>
  <c r="N96" i="7"/>
  <c r="P96" i="7" s="1"/>
  <c r="R93" i="7" s="1"/>
  <c r="N132" i="7"/>
  <c r="P132" i="7" s="1"/>
  <c r="K185" i="7"/>
  <c r="O185" i="7" s="1"/>
  <c r="K162" i="7"/>
  <c r="O162" i="7" s="1"/>
  <c r="K174" i="7"/>
  <c r="O174" i="7" s="1"/>
  <c r="N50" i="7"/>
  <c r="P50" i="7" s="1"/>
  <c r="R47" i="7" s="1"/>
  <c r="K43" i="7"/>
  <c r="O43" i="7" s="1"/>
  <c r="Q40" i="7" s="1"/>
  <c r="K67" i="7"/>
  <c r="O67" i="7" s="1"/>
  <c r="Q64" i="7" s="1"/>
  <c r="N30" i="7"/>
  <c r="P30" i="7" s="1"/>
  <c r="N115" i="7"/>
  <c r="P115" i="7" s="1"/>
  <c r="K12" i="7"/>
  <c r="O12" i="7" s="1"/>
  <c r="N80" i="7"/>
  <c r="P80" i="7" s="1"/>
  <c r="K184" i="7"/>
  <c r="O184" i="7" s="1"/>
  <c r="N12" i="7"/>
  <c r="P12" i="7" s="1"/>
  <c r="K30" i="7"/>
  <c r="O30" i="7" s="1"/>
  <c r="K80" i="7"/>
  <c r="O80" i="7" s="1"/>
  <c r="Q73" i="7" s="1"/>
  <c r="K115" i="7"/>
  <c r="O115" i="7" s="1"/>
  <c r="N184" i="7"/>
  <c r="P184" i="7" s="1"/>
  <c r="H6" i="5"/>
  <c r="H7" i="5"/>
  <c r="H9" i="5"/>
  <c r="K9" i="5" s="1"/>
  <c r="E91" i="7" s="1"/>
  <c r="H10" i="5"/>
  <c r="K10" i="5" s="1"/>
  <c r="G180" i="7" s="1"/>
  <c r="H3" i="5"/>
  <c r="K3" i="5" s="1"/>
  <c r="E28" i="7" s="1"/>
  <c r="H4" i="5"/>
  <c r="K4" i="5" s="1"/>
  <c r="H5" i="5"/>
  <c r="K5" i="5" s="1"/>
  <c r="E52" i="7" s="1"/>
  <c r="H12" i="5"/>
  <c r="K12" i="5" s="1"/>
  <c r="E190" i="7" s="1"/>
  <c r="H11" i="5"/>
  <c r="K11" i="5" s="1"/>
  <c r="H8" i="5"/>
  <c r="H2" i="5"/>
  <c r="G81" i="7"/>
  <c r="G191" i="7"/>
  <c r="G100" i="7"/>
  <c r="G127" i="7"/>
  <c r="G167" i="7"/>
  <c r="E145" i="7"/>
  <c r="E63" i="7"/>
  <c r="G156" i="7"/>
  <c r="E80" i="7"/>
  <c r="G63" i="7"/>
  <c r="E54" i="7"/>
  <c r="G91" i="7"/>
  <c r="G118" i="7"/>
  <c r="G145" i="7"/>
  <c r="E109" i="7"/>
  <c r="E136" i="7"/>
  <c r="E189" i="7"/>
  <c r="G80" i="7"/>
  <c r="E178" i="7"/>
  <c r="G54" i="7"/>
  <c r="E72" i="7"/>
  <c r="G72" i="7"/>
  <c r="G109" i="7"/>
  <c r="G136" i="7"/>
  <c r="G189" i="7"/>
  <c r="E100" i="7"/>
  <c r="E127" i="7"/>
  <c r="E167" i="7"/>
  <c r="G178" i="7"/>
  <c r="E156" i="7"/>
  <c r="E55" i="7"/>
  <c r="G92" i="7"/>
  <c r="G110" i="7"/>
  <c r="G190" i="7"/>
  <c r="G17" i="7"/>
  <c r="G74" i="7"/>
  <c r="E65" i="7"/>
  <c r="E172" i="7"/>
  <c r="G48" i="7"/>
  <c r="E38" i="7"/>
  <c r="G103" i="7"/>
  <c r="G130" i="7"/>
  <c r="G183" i="7"/>
  <c r="E94" i="7"/>
  <c r="E121" i="7"/>
  <c r="E161" i="7"/>
  <c r="E41" i="7"/>
  <c r="G65" i="7"/>
  <c r="G172" i="7"/>
  <c r="E150" i="7"/>
  <c r="G38" i="7"/>
  <c r="E57" i="7"/>
  <c r="G94" i="7"/>
  <c r="G121" i="7"/>
  <c r="G161" i="7"/>
  <c r="E85" i="7"/>
  <c r="E112" i="7"/>
  <c r="E139" i="7"/>
  <c r="G41" i="7"/>
  <c r="G150" i="7"/>
  <c r="E17" i="7"/>
  <c r="E74" i="7"/>
  <c r="G28" i="7"/>
  <c r="G57" i="7"/>
  <c r="E48" i="7"/>
  <c r="G85" i="7"/>
  <c r="G112" i="7"/>
  <c r="G139" i="7"/>
  <c r="E103" i="7"/>
  <c r="E130" i="7"/>
  <c r="E183" i="7"/>
  <c r="G140" i="7"/>
  <c r="E184" i="7"/>
  <c r="G75" i="7"/>
  <c r="E8" i="7"/>
  <c r="E66" i="7"/>
  <c r="E173" i="7"/>
  <c r="G49" i="7"/>
  <c r="E39" i="7"/>
  <c r="G104" i="7"/>
  <c r="G131" i="7"/>
  <c r="G184" i="7"/>
  <c r="E95" i="7"/>
  <c r="E122" i="7"/>
  <c r="E162" i="7"/>
  <c r="E42" i="7"/>
  <c r="E131" i="7"/>
  <c r="G8" i="7"/>
  <c r="G66" i="7"/>
  <c r="G173" i="7"/>
  <c r="E151" i="7"/>
  <c r="G39" i="7"/>
  <c r="E29" i="7"/>
  <c r="E58" i="7"/>
  <c r="G95" i="7"/>
  <c r="G122" i="7"/>
  <c r="G162" i="7"/>
  <c r="E86" i="7"/>
  <c r="E113" i="7"/>
  <c r="E140" i="7"/>
  <c r="E104" i="7"/>
  <c r="G42" i="7"/>
  <c r="G151" i="7"/>
  <c r="E75" i="7"/>
  <c r="G113" i="7"/>
  <c r="G29" i="7"/>
  <c r="G58" i="7"/>
  <c r="E49" i="7"/>
  <c r="G86" i="7"/>
  <c r="G154" i="7"/>
  <c r="G61" i="7"/>
  <c r="G45" i="7"/>
  <c r="G78" i="7"/>
  <c r="E176" i="7"/>
  <c r="G30" i="7"/>
  <c r="E30" i="7"/>
  <c r="G69" i="7"/>
  <c r="E143" i="7"/>
  <c r="R73" i="7" l="1"/>
  <c r="Q7" i="7"/>
  <c r="R27" i="7"/>
  <c r="Q27" i="7"/>
  <c r="R7" i="7"/>
  <c r="E118" i="7"/>
  <c r="E45" i="7"/>
  <c r="E69" i="7"/>
  <c r="E78" i="7"/>
  <c r="G137" i="7"/>
  <c r="E82" i="7"/>
  <c r="E34" i="7"/>
  <c r="E187" i="7"/>
  <c r="G82" i="7"/>
  <c r="G34" i="7"/>
  <c r="E89" i="7"/>
  <c r="G55" i="7"/>
  <c r="E146" i="7"/>
  <c r="G165" i="7"/>
  <c r="G179" i="7"/>
  <c r="E179" i="7"/>
  <c r="E119" i="7"/>
  <c r="G157" i="7"/>
  <c r="E165" i="7"/>
  <c r="G125" i="7"/>
  <c r="E9" i="7"/>
  <c r="G71" i="7"/>
  <c r="E71" i="7"/>
  <c r="E92" i="7"/>
  <c r="E116" i="7"/>
  <c r="E98" i="7"/>
  <c r="G134" i="7"/>
  <c r="G143" i="7"/>
  <c r="E157" i="7"/>
  <c r="E137" i="7"/>
  <c r="G168" i="7"/>
  <c r="G147" i="7"/>
  <c r="E134" i="7"/>
  <c r="G98" i="7"/>
  <c r="E61" i="7"/>
  <c r="G107" i="7"/>
  <c r="G116" i="7"/>
  <c r="E168" i="7"/>
  <c r="E110" i="7"/>
  <c r="G128" i="7"/>
  <c r="G158" i="7"/>
  <c r="E107" i="7"/>
  <c r="E154" i="7"/>
  <c r="G9" i="7"/>
  <c r="G89" i="7"/>
  <c r="E128" i="7"/>
  <c r="G146" i="7"/>
  <c r="G101" i="7"/>
  <c r="G169" i="7"/>
  <c r="E125" i="7"/>
  <c r="G187" i="7"/>
  <c r="G176" i="7"/>
  <c r="G52" i="7"/>
  <c r="E101" i="7"/>
  <c r="G119" i="7"/>
  <c r="K8" i="5"/>
  <c r="G115" i="7" s="1"/>
  <c r="K7" i="5"/>
  <c r="G163" i="7" s="1"/>
  <c r="K6" i="5"/>
  <c r="E99" i="7" s="1"/>
  <c r="K2" i="5"/>
  <c r="E138" i="7" s="1"/>
  <c r="G144" i="7"/>
  <c r="G132" i="7"/>
  <c r="G87" i="7"/>
  <c r="E50" i="7"/>
  <c r="G50" i="7"/>
  <c r="E76" i="7"/>
  <c r="E152" i="7"/>
  <c r="E174" i="7"/>
  <c r="G152" i="7"/>
  <c r="G174" i="7"/>
  <c r="E67" i="7"/>
  <c r="E32" i="7"/>
  <c r="G67" i="7"/>
  <c r="G76" i="7"/>
  <c r="G43" i="7"/>
  <c r="G59" i="7"/>
  <c r="G32" i="7"/>
  <c r="E141" i="7"/>
  <c r="E43" i="7"/>
  <c r="E185" i="7"/>
  <c r="E87" i="7"/>
  <c r="E123" i="7"/>
  <c r="G106" i="7"/>
  <c r="G18" i="7"/>
  <c r="G77" i="7"/>
  <c r="E102" i="7"/>
  <c r="E33" i="7"/>
  <c r="E164" i="7"/>
  <c r="G44" i="7"/>
  <c r="E64" i="7"/>
  <c r="E77" i="7"/>
  <c r="E115" i="7"/>
  <c r="E97" i="7"/>
  <c r="E18" i="7"/>
  <c r="E106" i="7"/>
  <c r="E37" i="7"/>
  <c r="B18" i="8" s="1"/>
  <c r="G15" i="7"/>
  <c r="C13" i="8" s="1"/>
  <c r="E84" i="7"/>
  <c r="G182" i="7"/>
  <c r="E149" i="7"/>
  <c r="E182" i="7"/>
  <c r="E158" i="7"/>
  <c r="E147" i="7"/>
  <c r="E81" i="7"/>
  <c r="E191" i="7"/>
  <c r="E180" i="7"/>
  <c r="E169" i="7"/>
  <c r="E188" i="7" l="1"/>
  <c r="G133" i="7"/>
  <c r="E88" i="7"/>
  <c r="E51" i="7"/>
  <c r="E175" i="7"/>
  <c r="G124" i="7"/>
  <c r="G188" i="7"/>
  <c r="G164" i="7"/>
  <c r="E186" i="7"/>
  <c r="G33" i="7"/>
  <c r="E153" i="7"/>
  <c r="E144" i="7"/>
  <c r="E60" i="7"/>
  <c r="E124" i="7"/>
  <c r="E44" i="7"/>
  <c r="G60" i="7"/>
  <c r="E53" i="7"/>
  <c r="G186" i="7"/>
  <c r="G153" i="7"/>
  <c r="E68" i="7"/>
  <c r="G175" i="7"/>
  <c r="E133" i="7"/>
  <c r="E142" i="7"/>
  <c r="G68" i="7"/>
  <c r="G36" i="7"/>
  <c r="C17" i="8" s="1"/>
  <c r="G160" i="7"/>
  <c r="G37" i="7"/>
  <c r="C18" i="8" s="1"/>
  <c r="E126" i="7"/>
  <c r="E46" i="7"/>
  <c r="G135" i="7"/>
  <c r="G171" i="7"/>
  <c r="E5" i="7"/>
  <c r="E27" i="7"/>
  <c r="E111" i="7"/>
  <c r="E7" i="7"/>
  <c r="B12" i="8" s="1"/>
  <c r="G111" i="7"/>
  <c r="G102" i="7"/>
  <c r="C26" i="8" s="1"/>
  <c r="E177" i="7"/>
  <c r="G126" i="7"/>
  <c r="E166" i="7"/>
  <c r="G79" i="7"/>
  <c r="E171" i="7"/>
  <c r="E73" i="7"/>
  <c r="B23" i="8" s="1"/>
  <c r="G31" i="7"/>
  <c r="G177" i="7"/>
  <c r="G84" i="7"/>
  <c r="E129" i="7"/>
  <c r="E40" i="7"/>
  <c r="B19" i="8" s="1"/>
  <c r="E135" i="7"/>
  <c r="G46" i="7"/>
  <c r="G138" i="7"/>
  <c r="C30" i="8" s="1"/>
  <c r="E93" i="7"/>
  <c r="G149" i="7"/>
  <c r="E117" i="7"/>
  <c r="E90" i="7"/>
  <c r="G16" i="7"/>
  <c r="C14" i="8" s="1"/>
  <c r="G47" i="7"/>
  <c r="G70" i="7"/>
  <c r="G7" i="7"/>
  <c r="C12" i="8" s="1"/>
  <c r="E120" i="7"/>
  <c r="B28" i="8" s="1"/>
  <c r="E15" i="7"/>
  <c r="B13" i="8" s="1"/>
  <c r="E160" i="7"/>
  <c r="G120" i="7"/>
  <c r="G73" i="7"/>
  <c r="G56" i="7"/>
  <c r="G141" i="7"/>
  <c r="G166" i="7"/>
  <c r="E70" i="7"/>
  <c r="B22" i="8" s="1"/>
  <c r="G19" i="7"/>
  <c r="C15" i="8" s="1"/>
  <c r="E56" i="7"/>
  <c r="G64" i="7"/>
  <c r="E19" i="7"/>
  <c r="B15" i="8" s="1"/>
  <c r="G27" i="7"/>
  <c r="E96" i="7"/>
  <c r="E31" i="7"/>
  <c r="G117" i="7"/>
  <c r="E16" i="7"/>
  <c r="E79" i="7"/>
  <c r="G40" i="7"/>
  <c r="G129" i="7"/>
  <c r="C29" i="8" s="1"/>
  <c r="E47" i="7"/>
  <c r="B20" i="8" s="1"/>
  <c r="E36" i="7"/>
  <c r="B17" i="8" s="1"/>
  <c r="G5" i="7"/>
  <c r="C11" i="8" s="1"/>
  <c r="G93" i="7"/>
  <c r="G62" i="7"/>
  <c r="G108" i="7"/>
  <c r="C33" i="8"/>
  <c r="B26" i="8"/>
  <c r="E155" i="7"/>
  <c r="G155" i="7"/>
  <c r="G90" i="7"/>
  <c r="G114" i="7"/>
  <c r="E132" i="7"/>
  <c r="G105" i="7"/>
  <c r="G185" i="7"/>
  <c r="C34" i="8" s="1"/>
  <c r="E163" i="7"/>
  <c r="B32" i="8" s="1"/>
  <c r="E59" i="7"/>
  <c r="G96" i="7"/>
  <c r="G123" i="7"/>
  <c r="C28" i="8" s="1"/>
  <c r="E114" i="7"/>
  <c r="E108" i="7"/>
  <c r="G53" i="7"/>
  <c r="E105" i="7"/>
  <c r="E62" i="7"/>
  <c r="G97" i="7"/>
  <c r="G51" i="7"/>
  <c r="C20" i="8" s="1"/>
  <c r="G88" i="7"/>
  <c r="C24" i="8" s="1"/>
  <c r="C27" i="8"/>
  <c r="G99" i="7"/>
  <c r="G142" i="7"/>
  <c r="C31" i="8"/>
  <c r="C32" i="8"/>
  <c r="B25" i="8"/>
  <c r="C21" i="8"/>
  <c r="B31" i="8"/>
  <c r="C19" i="8"/>
  <c r="B33" i="8"/>
  <c r="B24" i="8"/>
  <c r="B30" i="8"/>
  <c r="C16" i="8"/>
  <c r="B14" i="8"/>
  <c r="B34" i="8"/>
  <c r="C23" i="8"/>
  <c r="C22" i="8" l="1"/>
  <c r="B29" i="8"/>
  <c r="B21" i="8"/>
  <c r="B16" i="8"/>
  <c r="B27" i="8"/>
  <c r="C25" i="8"/>
</calcChain>
</file>

<file path=xl/sharedStrings.xml><?xml version="1.0" encoding="utf-8"?>
<sst xmlns="http://schemas.openxmlformats.org/spreadsheetml/2006/main" count="1705" uniqueCount="282">
  <si>
    <t>N п/п</t>
  </si>
  <si>
    <t xml:space="preserve">Возраст </t>
  </si>
  <si>
    <t>Исследования</t>
  </si>
  <si>
    <t>1.</t>
  </si>
  <si>
    <t>Врач-педиатр/ врач общей практики (семейный врач)</t>
  </si>
  <si>
    <t>- Неонатальный скрининг на врож-денные и (или) наследственные заболевания и рас-ширенный неона-тальный скрининг на врожденные и (или) наследствен-ные заболевания</t>
  </si>
  <si>
    <t>- Аудиологический скрининг</t>
  </si>
  <si>
    <t>2.</t>
  </si>
  <si>
    <t>1 месяц</t>
  </si>
  <si>
    <t>Врач-педиатр/ врач общей практики (семейный врач) Врач-детский хирург</t>
  </si>
  <si>
    <t>Врач-офтальмолог</t>
  </si>
  <si>
    <t>- Общий (клини-ческий) анализ крови</t>
  </si>
  <si>
    <t>- Общий (клини-ческий) анализ мочи</t>
  </si>
  <si>
    <t>- Ультразвуковое исследование орга-нов брюшной полости (комплексное)</t>
  </si>
  <si>
    <t>- Ультразвуковое исследование почек</t>
  </si>
  <si>
    <t>- Ультразвуковое исследование тазо-бедренного сустава с двух сторон</t>
  </si>
  <si>
    <t>- Эхокардиография</t>
  </si>
  <si>
    <t>- Нейросонография</t>
  </si>
  <si>
    <t>- Офтальмоскопия в условиях мидриаза</t>
  </si>
  <si>
    <t>3.</t>
  </si>
  <si>
    <t>2 месяца</t>
  </si>
  <si>
    <t>4.</t>
  </si>
  <si>
    <t>3 месяца</t>
  </si>
  <si>
    <t>Врач-педиатр/ врач общей практики (семейный врач) Врач-невролог Врач травма-толог-ортопед</t>
  </si>
  <si>
    <t>5.</t>
  </si>
  <si>
    <t>4-11 меся-цев</t>
  </si>
  <si>
    <t>(семейный врач)</t>
  </si>
  <si>
    <t>6.</t>
  </si>
  <si>
    <t>7.</t>
  </si>
  <si>
    <t>8.</t>
  </si>
  <si>
    <t>9.</t>
  </si>
  <si>
    <t>10.</t>
  </si>
  <si>
    <t>11.</t>
  </si>
  <si>
    <t>12.</t>
  </si>
  <si>
    <t>13.</t>
  </si>
  <si>
    <t>12 месяцев</t>
  </si>
  <si>
    <t>Врач-педиатр/ врач общей практики (семейный врач) Врач-невролог</t>
  </si>
  <si>
    <t>Врач-детский хирург</t>
  </si>
  <si>
    <t>Врач-оторино-ларинголог</t>
  </si>
  <si>
    <t>Врач-стоматолог детский</t>
  </si>
  <si>
    <t>Врач-травматолог-ортопед</t>
  </si>
  <si>
    <t>Врач-детский эндокринолог</t>
  </si>
  <si>
    <t>Общий (клиничес-кий) анализ крови</t>
  </si>
  <si>
    <t>Общий (клиничес-кий) анализ мочи</t>
  </si>
  <si>
    <t>Электрокардиогра-фия</t>
  </si>
  <si>
    <t>Эхокардиография</t>
  </si>
  <si>
    <t>Офтальмоскопия в условиях мидриаза</t>
  </si>
  <si>
    <t>Исследование вы-званной отоакусти-ческой эмиссии</t>
  </si>
  <si>
    <t>Ультразвуковое исследование органов брюшной полости (комплексное)</t>
  </si>
  <si>
    <t>Ультразвуковое исследование почек</t>
  </si>
  <si>
    <t>Иммунодиагности-ка с применением аллергена бактерий с 2 туберкулино-выми единицами очищенного тубер-кулина в стандарт-ном разведении</t>
  </si>
  <si>
    <t>14.</t>
  </si>
  <si>
    <t>1 год 3 месяцев</t>
  </si>
  <si>
    <t>15.</t>
  </si>
  <si>
    <t>1 год 6 месяцев</t>
  </si>
  <si>
    <r>
      <t>Врач-педиатр/ врач общей практики (семейный врач) Врач-невролог</t>
    </r>
    <r>
      <rPr>
        <b/>
        <sz val="12"/>
        <color theme="1"/>
        <rFont val="Times New Roman"/>
        <family val="1"/>
        <charset val="204"/>
      </rPr>
      <t xml:space="preserve"> </t>
    </r>
  </si>
  <si>
    <t>16.</t>
  </si>
  <si>
    <t>2 года</t>
  </si>
  <si>
    <t>Врач-невролог</t>
  </si>
  <si>
    <t>Врач-травмато-лог-ортопед</t>
  </si>
  <si>
    <t>Общий (клиничес-кий) анализ крови Общий (клиничес-кий) анализ мочи Электрокардиогра-фия</t>
  </si>
  <si>
    <t>17.</t>
  </si>
  <si>
    <t>3 года</t>
  </si>
  <si>
    <t>Врач-педиатр/ /врач общей практики (семейный врач)</t>
  </si>
  <si>
    <t>Врач-травма-толог-ортопед</t>
  </si>
  <si>
    <t>Врач-психиатр детский</t>
  </si>
  <si>
    <t>Иммунодиагности-ка с применением аллергена бактерий с 2 туберкулиновы-ми единицами очи-щенного туберку-лина в стандартном разведении</t>
  </si>
  <si>
    <t>18.</t>
  </si>
  <si>
    <t>4 года</t>
  </si>
  <si>
    <t>Врач-педиатр/врач общей практики (семейный врач)</t>
  </si>
  <si>
    <t>19.</t>
  </si>
  <si>
    <t>5 лет</t>
  </si>
  <si>
    <t>Иммунодиагности-ка с применением аллергена бактерий с 2 туберкулиновы-ми единицами очи-щенного тубер-кулина в стандарт-ном разведении</t>
  </si>
  <si>
    <t>20.</t>
  </si>
  <si>
    <t>6 лет</t>
  </si>
  <si>
    <t>Врач-акушер-гинеколог (в отношении девочек)</t>
  </si>
  <si>
    <t>Врач-детский уролог-андролог (в отношении мальчиков)</t>
  </si>
  <si>
    <t>Ультразвуковое исследование органов репродук-тивной системы</t>
  </si>
  <si>
    <t>Ультразуковое исследование щи-товидной железы</t>
  </si>
  <si>
    <t>Исследование вызванной отоакус-тической эмиссии</t>
  </si>
  <si>
    <t>Исследование уровня холестерина в крови экспресс методом с использованием тест-полосок</t>
  </si>
  <si>
    <t>Иммунодиагностика с применением аллергена бактерий с 2 туберкулино-выми единицами очищенного тубер-кулина в стандарт-ном разведении</t>
  </si>
  <si>
    <t>21.</t>
  </si>
  <si>
    <t>7 лет</t>
  </si>
  <si>
    <t>Врач-педиатр/ участковый/врач общей практики (семейный врач)</t>
  </si>
  <si>
    <t>22.</t>
  </si>
  <si>
    <t>8 лет</t>
  </si>
  <si>
    <t>23.</t>
  </si>
  <si>
    <t>9 лет</t>
  </si>
  <si>
    <t>24.</t>
  </si>
  <si>
    <t>10 лет</t>
  </si>
  <si>
    <t>Иммунодиагности-ка с применением аллергена туберку-лезного рекомби-нантного в стандар-тном разведении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</si>
  <si>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</si>
  <si>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</si>
  <si>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</si>
  <si>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</si>
  <si>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</si>
  <si>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</si>
  <si>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</si>
  <si>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</si>
  <si>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Врач-педиатр/врач-педиатр участковый/врач общей практики (семейный врач)</t>
  </si>
  <si>
    <t>Врач-оториноларинголог</t>
  </si>
  <si>
    <t>Общий (клинический) анализ крови</t>
  </si>
  <si>
    <t>Общий (клинический) анализ мочи</t>
  </si>
  <si>
    <t>Электрокардиография</t>
  </si>
  <si>
    <t>Иммунодиагностика с применением аллергена туберкулезного рекомбинантного в стандартном разведении</t>
  </si>
  <si>
    <t>29.</t>
  </si>
  <si>
    <t>15 лет</t>
  </si>
  <si>
    <t>Электрокардиогра-фия Иммунодиагности-ка с применением аллергена тубер-кулезного рекомби-нантного в стандар-тном разведении или рентгенологи-ческое флюоро-графическое исследование органов грудной клетки (легких)</t>
  </si>
  <si>
    <t>30.</t>
  </si>
  <si>
    <t>16 лет</t>
  </si>
  <si>
    <t>Иммунодиагности-ка с применением аллергена туберку-лезного рекомби-нантного в стандар-тном разведении или рентгенологи-ческое флюорогра-фическое иссле-дование органов грудной клетки (легких)</t>
  </si>
  <si>
    <t>31.</t>
  </si>
  <si>
    <t>17 лет</t>
  </si>
  <si>
    <t>Период новорожденности</t>
  </si>
  <si>
    <t>Аудиологический скрининг</t>
  </si>
  <si>
    <t>Ультразвуковое исследование тазобедренного сустава с двух сторон</t>
  </si>
  <si>
    <t>Нейросонография</t>
  </si>
  <si>
    <t>Исследование вызванной отоакустической эмиссии</t>
  </si>
  <si>
    <t>Ультразуковое исследование щитовидной железы</t>
  </si>
  <si>
    <t>Врач травматолог-ортопед</t>
  </si>
  <si>
    <t>Врач-акушер-гинеколог</t>
  </si>
  <si>
    <t>Врач-детский уролог-андролог</t>
  </si>
  <si>
    <t>Приказ Министерства здравоохранения Российской Федерации от 14 апреля 2025 г. N 212н "Об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заполнения"</t>
  </si>
  <si>
    <t>доля при профиалактическом приеме</t>
  </si>
  <si>
    <t xml:space="preserve">Расходы на оплату труда с начислениями </t>
  </si>
  <si>
    <t>Примечание</t>
  </si>
  <si>
    <t>Не осуществляется за счет ОМС</t>
  </si>
  <si>
    <t>Наименования должностей МР, участвующих в проведении диспансеризации пребывающих в стационарных учреждениях детей-сирот и детей, находящихся в трудной жизненной ситуации</t>
  </si>
  <si>
    <t>Время исследования (по нормам)</t>
  </si>
  <si>
    <t>Корректирующий коэффциент*</t>
  </si>
  <si>
    <t>врачи</t>
  </si>
  <si>
    <t>СМП</t>
  </si>
  <si>
    <t xml:space="preserve">всего </t>
  </si>
  <si>
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</si>
  <si>
    <t>Длительность УЗИ по гастроэнтерологическому профилю согласно приказу Минздрава СССР от 14.05.1987 №675</t>
  </si>
  <si>
    <t>Длительность УЗИ взята как 1/2 от простого УЗИ урологического профиля согласно приказу Минздрава СССР от 14.05.1987 №675</t>
  </si>
  <si>
    <t>Длительность УЗИ взята по аналогии с УЗИ почек</t>
  </si>
  <si>
    <t>Длительность УЗИ определена согласно пункта 5.1 Расчетных норм времени на функциональные исследования, проводимые в кабинетах функциональной диагностики лечебно-профилактических учреждений, согласно приказу Минздрава РФ от 30.11.1993 №283 (6 УЕТ - врач функциональной диагностики, 1,8 УЕТ - медицинская сестра, длительность 1 УЕТ - 10 минут)</t>
  </si>
  <si>
    <t>???</t>
  </si>
  <si>
    <t>Входит во врачебный прием врача-офтальмолога</t>
  </si>
  <si>
    <t>оценка!!!</t>
  </si>
  <si>
    <t>Входит во врачебный прием врача-оториноларинголога</t>
  </si>
  <si>
    <t>Ультразвуковое исследование органов репродуктивной системы (муж)</t>
  </si>
  <si>
    <t>Ультразвуковое исследование органов репродуктивной системы (жен)</t>
  </si>
  <si>
    <t>Длительность УЗИ по акушерско-гинекологическому профилю (пункт 3.1) согласно приказу Минздрава СССР от 14.05.1987 №675</t>
  </si>
  <si>
    <t>Длительность УЗИ по урологическому профилю согласно приказу Минздрава СССР от 14.05.1987 №675</t>
  </si>
  <si>
    <t>Длительность УЗИ согласно приказу Минздрава СССР от 14.05.1987 №675 (пункт 4)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</si>
  <si>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</si>
  <si>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Рентгенологическое/флюорографическое исследование органов грудной клетки (легких)</t>
  </si>
  <si>
    <t>Врач-педиатр/врач-педиатр участковый/врач общей практики</t>
  </si>
  <si>
    <t>м</t>
  </si>
  <si>
    <t>ж</t>
  </si>
  <si>
    <t>вспомогательная</t>
  </si>
  <si>
    <t>частота
!!! УТОЧНИТЬ В МЗ ДНР</t>
  </si>
  <si>
    <t xml:space="preserve">стоимость по врачам </t>
  </si>
  <si>
    <t>стоимость по исследованиям</t>
  </si>
  <si>
    <t xml:space="preserve">Врач-невролог </t>
  </si>
  <si>
    <t>Рентгенологи-ческое флюоро-графическое исследование органов грудной клетки (легких)</t>
  </si>
  <si>
    <t>Иммунодиагности-ка с применением аллергена тубер-кулезного рекомби-нантного в стандар-тном разведении</t>
  </si>
  <si>
    <t xml:space="preserve">Наименования должностей МР, участвующих в проведении диспансеризации </t>
  </si>
  <si>
    <t>Возраст (мес., лет)</t>
  </si>
  <si>
    <t>Тариф на комплексное посещение, руб.</t>
  </si>
  <si>
    <t>мальчики</t>
  </si>
  <si>
    <t>девочки</t>
  </si>
  <si>
    <t>Тарифы на комплексное посещение по проведению диспансеризации пребывающих в стационарных учреждениях детей-сирот и детей, находящихся в трудной жизненной ситуации и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</si>
  <si>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* Расходы определены с учетом врача и медицинской сестры</t>
  </si>
  <si>
    <t>время приема в связи с заболеванием, минут</t>
  </si>
  <si>
    <t>Длительность ЭКГ определена согласно пункта 1.1.2 Расчетных норм времени на функциональные исследования, проводимые в кабинетах функциональной диагностики лечебно-профилактических учреждений, согласно приказу Минздрава РФ от 30.11.1993 №283 (1,7 УЕТ - врач функциональной диагностики, 1,5 УЕТ - медицинская сестра, длительность 1 УЕТ - 10 минут)</t>
  </si>
  <si>
    <t>Профилактический прием (осмотр, консультация) врача-педиатра / 
Профилактический прием (осмотр, консультация) врача-педиатра участкового / 
Профилактический прием (осмотр, консультация) врача общей практики (семейного врача)</t>
  </si>
  <si>
    <t>B04.031.002 / 
B04.031.004 / 
B04.026.002</t>
  </si>
  <si>
    <t>Код услуги по номенклатуре</t>
  </si>
  <si>
    <t>Наименование услуги по номенклатуре</t>
  </si>
  <si>
    <t>Наименование должностей МР, участвующих в проведении диспансеризации пребывающих в стационарных учреждениях детей-сирот и детей, находящихся в трудной жизненной ситуации</t>
  </si>
  <si>
    <t>B04.064.002</t>
  </si>
  <si>
    <t>B04.028.002</t>
  </si>
  <si>
    <t>Профилактический прием (осмотр, консультация) врача-оториноларинголога</t>
  </si>
  <si>
    <t>B04.029.002</t>
  </si>
  <si>
    <t>Профилактический прием (осмотр, консультация) врача-офтальмолога</t>
  </si>
  <si>
    <t>B04.010.002</t>
  </si>
  <si>
    <t>Профилактический прием (осмотр, консультация) врача-детского хирурга</t>
  </si>
  <si>
    <t>B04.023.002</t>
  </si>
  <si>
    <t>Профилактический прием (осмотр, консультация) врача-невролога</t>
  </si>
  <si>
    <t>B04.050.002</t>
  </si>
  <si>
    <t>Профилактический прием (осмотр, консультация) врача-травматолога-ортопеда</t>
  </si>
  <si>
    <t>B04.035.004</t>
  </si>
  <si>
    <t>Профилактический прием (осмотр, консультация) врача-детского психиатра</t>
  </si>
  <si>
    <t>B04.001.002</t>
  </si>
  <si>
    <t>Профилактический прием (осмотр, консультация) врача-акушера-гинеколога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</si>
  <si>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</si>
  <si>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</si>
  <si>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</si>
  <si>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</si>
  <si>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Длительность врачебного према взята исходя из требований приказа Министерства здравоохранения РФ от 2 июня 2015 г. N 290н, при этом нормы времени на посещение с профилактической целью устанавливаются в размере 60 - 70% от норм времени, связанных с посещением в связи с заболеванием</t>
  </si>
  <si>
    <t>Оценка временных затрат по аналогии с врачом-детским хирургом</t>
  </si>
  <si>
    <t>доля ФОТ ОМС врачи (приказ ФОМС №65)</t>
  </si>
  <si>
    <t>доля ФОТ ОМС средний медицинский персонал (приказ ФОМС №65)</t>
  </si>
  <si>
    <t>начисления на оплату труда</t>
  </si>
  <si>
    <t>баланс рабочего времени в месяц = 21  раб.дн/мес*7,8 час/дн.*0,923 час.</t>
  </si>
  <si>
    <t>стоимость 1 часа работы врача/ работника с высшим немедицинским образованием (исходя из баланса рабочего времени в месяц с учетом начислений и доли ФОТ ОМС)</t>
  </si>
  <si>
    <t>стоимость 1 часа работы СМП (исходя из баланса рабочего времени в месяц с учетом начислений и доли ФОТ ОМС)</t>
  </si>
  <si>
    <t>Длительность врачебного према взята исходя из требований приказа Министерства здравоохранения РФ от 2 июня 2015 г. N 290н, доля временных затрат на  профилактический прием в размере 60-70% от времени приема в связи с заболеванием не учитывается, так как указанное время предусмотрено для "общих" или "взрослых" специальностей, а обследуется десткое население</t>
  </si>
  <si>
    <t>Длительность врачебного према взята исходя из требований приказа Министерства здравоохранения РФ от 6 августа 2020 г. N 810н, доля временных затрат на профилактический прием в размере 60-70% от времени приема в связи с заболеванием не учитывается, так как указанное время предусмотрено для "общих" или "взрослых" специальностей, а обследуется десткое население</t>
  </si>
  <si>
    <t>Длительность врачебного према взята исходя из требований приказа Министерства здравоохранения РФ от 2 июня 2015 г. N 290н, доля временных затрат на профилактический прием в размере 60-70% от времени приема в связи с заболеванием не учитывается, так как указанное время предусмотрено для "общих" или "взрослых" специальностей, а обследуется десткое население</t>
  </si>
  <si>
    <t>Длительность врачебного према взята исходя из требований приказа Министерства здравоохранения РФ от 19 декабря 2016 г. N 973н, доля временных затрат на профилактический прием в размере 60-70% от времени приема в связи с заболеванием не учитывается, так как указанное время предусмотрено для "общих" или "взрослых" специальностей, а обследуется десткое население</t>
  </si>
  <si>
    <t>Профилактический прием (осмотр, консультация) врача-стоматолога детского</t>
  </si>
  <si>
    <t>Длительность врачебного према взята исходя из требований приказа Министерства здравоохранения РФ от 19 декабря 2016 г. N 973н, применена миннимальная доля временных затрат на профилактический прием в размере 60%</t>
  </si>
  <si>
    <t xml:space="preserve">Доля иных прямых расходов в стоимости </t>
  </si>
  <si>
    <t xml:space="preserve">Доля накладных расходов в стоимости </t>
  </si>
  <si>
    <t>A04.16.001</t>
  </si>
  <si>
    <t>A04.22.001</t>
  </si>
  <si>
    <t>Ультразвуковое исследование щитовидной железы и паращитовидных желез</t>
  </si>
  <si>
    <t>A04.23.001</t>
  </si>
  <si>
    <t>A04.28.002.001</t>
  </si>
  <si>
    <t>A04.28.003</t>
  </si>
  <si>
    <t>Ультразвуковое исследование органов мошонки</t>
  </si>
  <si>
    <t>B03.016.006</t>
  </si>
  <si>
    <t>B03.016.002</t>
  </si>
  <si>
    <t>A04.04.001.001</t>
  </si>
  <si>
    <t>Ультразвуковое исследование тазобедренного сустава</t>
  </si>
  <si>
    <t>A04.10.002</t>
  </si>
  <si>
    <t>A02.26.003</t>
  </si>
  <si>
    <t>Офтальмоскопия</t>
  </si>
  <si>
    <t>A05.25.002</t>
  </si>
  <si>
    <t>A05.10.006</t>
  </si>
  <si>
    <t>Регистрация электрокардиограммы</t>
  </si>
  <si>
    <t>A06.09.006 /
A06.09.007</t>
  </si>
  <si>
    <t>Флюорография легких /
Рентгенография легких</t>
  </si>
  <si>
    <t>A09.05.026</t>
  </si>
  <si>
    <t>Исследование уровня холестерина в крови</t>
  </si>
  <si>
    <t>Исследование (согласно Порядку)</t>
  </si>
  <si>
    <t xml:space="preserve">Длительность определена согласно пунктов 2.1.1-2.1.2 Раздела 2 Гематологические и цитохимические исследования Расчетных норм времени на проведение клинических лабораторных исследований согласно Приказу Минздрава РФ от 25 декабря 1997 г. №380 </t>
  </si>
  <si>
    <t>Длительность определена согласно пунктов 1.1.1-1.1.11.1 Раздела 1 Общеклинические исследования Расчетных норм времени на проведение клинических лабораторных исследований согласно Приказу Минздрава РФ от 25 декабря 1997 г. №380</t>
  </si>
  <si>
    <t>Длительность определена согласно пункта 4.12 Раздела 4 Биохимические исследования Расчетных норм времени на проведение клинических лабораторных исследований согласно Приказу Минздрава РФ от 25 декабря 1997 г. №380, доля иных прямых расходов 20% (тест-полоски)</t>
  </si>
  <si>
    <t>*Учитывает профилактический характер исследования, взят по аналогии с врачебными приемами для УЗИ</t>
  </si>
  <si>
    <t>время профилактического приема, минут</t>
  </si>
  <si>
    <t>Расходы на оплату труда с начислениями, рублей *</t>
  </si>
  <si>
    <t>Расходы всего с учетом доли иных прямых расходов и накладных расходов, рублей</t>
  </si>
  <si>
    <t>норматив фин затрат 756,0 рублей (пункт 2.1.7.3. ультразвуковое исследование сердечно-сосудистой системы)</t>
  </si>
  <si>
    <t>Ультразвуковое исследование матки и придатков трансабдоминальное /
Ультразвуковое исследование матки и придатков трансвагинальное</t>
  </si>
  <si>
    <t>A04.20.001 /
A04.20.001.001</t>
  </si>
  <si>
    <t>среднемесячный доход от трудовой деятельности*</t>
  </si>
  <si>
    <t>по РФ врачи (в идеале нужно усреднять с работниками с высшим немедицинским образованием)</t>
  </si>
  <si>
    <t>по РФ СМП</t>
  </si>
  <si>
    <t>4-11 месяцев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</si>
  <si>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</si>
  <si>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</si>
  <si>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</si>
  <si>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r>
      <t>от  «</t>
    </r>
    <r>
      <rPr>
        <u/>
        <sz val="13"/>
        <rFont val="Times New Roman"/>
        <family val="1"/>
        <charset val="204"/>
      </rPr>
      <t>21</t>
    </r>
    <r>
      <rPr>
        <sz val="13"/>
        <rFont val="Times New Roman"/>
        <family val="1"/>
        <charset val="204"/>
      </rPr>
      <t xml:space="preserve">»  </t>
    </r>
    <r>
      <rPr>
        <u/>
        <sz val="13"/>
        <rFont val="Times New Roman"/>
        <family val="1"/>
        <charset val="204"/>
      </rPr>
      <t>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</t>
    </r>
  </si>
  <si>
    <t>Приложение № 13</t>
  </si>
  <si>
    <t xml:space="preserve">Таблица № 2 </t>
  </si>
  <si>
    <t xml:space="preserve">Стоимость  услуг в рамках диспансеризации пребывающих в стационарных учреждениях детей-сирот и детей, находящихся в трудной жизненной ситуации, и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</t>
  </si>
  <si>
    <t>Возрастные периоды, в которые проводятся диспансеризации пребывающих в стационарных учреждениях детей-сирот и детей, находящихся в трудной жизненной ситуации, и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</si>
  <si>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Код услуги</t>
  </si>
  <si>
    <t>Осмотры врачами - специалистами и лабораторные, функциональные и иные исследования</t>
  </si>
  <si>
    <t xml:space="preserve">Стоимость услуг </t>
  </si>
  <si>
    <t>новорожденный</t>
  </si>
  <si>
    <t>B03.032.001</t>
  </si>
  <si>
    <t>A05.25.001</t>
  </si>
  <si>
    <t>Ультразвуковое исследование тазо-бедренного сустава с двух сторон</t>
  </si>
  <si>
    <t xml:space="preserve"> 2 месяц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</si>
  <si>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</si>
  <si>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</si>
  <si>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</si>
  <si>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</si>
  <si>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</si>
  <si>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</si>
  <si>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</si>
  <si>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</si>
  <si>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 3 месяца</t>
  </si>
  <si>
    <t>1 год 6 месяца</t>
  </si>
  <si>
    <t>Врач-акушер-гинеколог &lt;***&gt;</t>
  </si>
  <si>
    <t>Врач-детский уролог-андролог  &lt;***&gt;</t>
  </si>
  <si>
    <t>Ультразвуковое исследование органов мошонки &lt;****&gt;</t>
  </si>
  <si>
    <t>Ультразвуковое исследование матки и придатков трансабдоминальное /
Ультразвуковое исследование матки и придатков трансвагинальное  &lt;****&gt;</t>
  </si>
  <si>
    <t>Рентгенологическое флюорографическое исследование органов грудной клетки (легких)</t>
  </si>
  <si>
    <t>&lt;***&gt; - медицинский осмотр врача детского уролога-андролога проходят мальчики, врача акушера-гинеколога - девочки.</t>
  </si>
  <si>
    <t>&lt;****&gt; - ультразвуковое исследование органов мошонки проводится мальчикам, ультразвуковое исследование матки и придатков трансабдоминальное /ультразвуковое исследование матки и придатков трансвагинальное - девочкам.</t>
  </si>
  <si>
    <t>вводится в действие с 01.07.2026 года</t>
  </si>
  <si>
    <t>( в редакции Дополнительного соглашения от 01.07.2026 №3)</t>
  </si>
  <si>
    <t>Таблица № 1</t>
  </si>
  <si>
    <t>*В случае выполнения неполного набора услуг оплата осуществляется дифференцировано в зависимости от проведенных исследований представленных в Таблице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</si>
</sst>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%"/>
    <numFmt numFmtId="167" formatCode="0.000"/>
  </numFmts>
  <fonts count="3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color rgb="FF22272F"/>
      <name val="PT Serif"/>
      <family val="1"/>
      <charset val="204"/>
    </font>
    <font>
      <sz val="11"/>
      <color rgb="FFFF0000"/>
      <name val="PT Serif"/>
      <family val="1"/>
      <charset val="204"/>
    </font>
    <font>
      <sz val="11"/>
      <color rgb="FFFF0000"/>
      <name val="PT Astra Serif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rgb="FF22272F"/>
      <name val="PT Astra Serif"/>
      <family val="1"/>
      <charset val="204"/>
    </font>
    <font>
      <sz val="11"/>
      <name val="PT Serif"/>
      <family val="1"/>
      <charset val="204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color rgb="FFFF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4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4" fillId="0" borderId="0"/>
    <xf numFmtId="0" fontId="15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21" fillId="0" borderId="0"/>
    <xf numFmtId="0" fontId="25" fillId="0" borderId="0"/>
    <xf numFmtId="0" fontId="28" fillId="0" borderId="0"/>
  </cellStyleXfs>
  <cellXfs count="1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2" fontId="0" fillId="2" borderId="1" xfId="0" applyNumberForma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0" fontId="13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 indent="1"/>
    </xf>
    <xf numFmtId="4" fontId="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/>
    </xf>
    <xf numFmtId="0" fontId="3" fillId="0" borderId="0" xfId="0" applyFont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vertical="center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166" fontId="7" fillId="4" borderId="1" xfId="3" applyNumberFormat="1" applyFont="1" applyFill="1" applyBorder="1" applyAlignment="1">
      <alignment vertical="center"/>
    </xf>
    <xf numFmtId="167" fontId="7" fillId="4" borderId="1" xfId="3" applyNumberFormat="1" applyFont="1" applyFill="1" applyBorder="1" applyAlignment="1">
      <alignment vertical="center"/>
    </xf>
    <xf numFmtId="2" fontId="7" fillId="4" borderId="1" xfId="3" applyNumberFormat="1" applyFont="1" applyFill="1" applyBorder="1" applyAlignment="1">
      <alignment vertical="center"/>
    </xf>
    <xf numFmtId="0" fontId="19" fillId="0" borderId="0" xfId="0" applyFont="1"/>
    <xf numFmtId="0" fontId="19" fillId="0" borderId="0" xfId="1" applyFont="1"/>
    <xf numFmtId="0" fontId="20" fillId="0" borderId="3" xfId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164" fontId="20" fillId="0" borderId="1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2" fillId="0" borderId="0" xfId="6" applyFont="1"/>
    <xf numFmtId="0" fontId="22" fillId="0" borderId="0" xfId="6" applyFont="1" applyAlignment="1">
      <alignment horizontal="right" vertical="center" wrapText="1"/>
    </xf>
    <xf numFmtId="0" fontId="22" fillId="0" borderId="0" xfId="6" applyFont="1" applyAlignment="1">
      <alignment wrapText="1"/>
    </xf>
    <xf numFmtId="0" fontId="23" fillId="0" borderId="0" xfId="6" applyFont="1" applyAlignment="1">
      <alignment horizontal="centerContinuous" vertical="center" wrapText="1"/>
    </xf>
    <xf numFmtId="0" fontId="22" fillId="0" borderId="0" xfId="6" applyFont="1" applyAlignment="1">
      <alignment horizontal="centerContinuous"/>
    </xf>
    <xf numFmtId="0" fontId="1" fillId="6" borderId="2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horizontal="left" vertical="center"/>
    </xf>
    <xf numFmtId="0" fontId="1" fillId="15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17" borderId="1" xfId="0" applyFont="1" applyFill="1" applyBorder="1" applyAlignment="1">
      <alignment vertical="center"/>
    </xf>
    <xf numFmtId="0" fontId="1" fillId="18" borderId="1" xfId="0" applyFont="1" applyFill="1" applyBorder="1" applyAlignment="1">
      <alignment vertical="center"/>
    </xf>
    <xf numFmtId="0" fontId="1" fillId="19" borderId="1" xfId="0" applyFont="1" applyFill="1" applyBorder="1" applyAlignment="1">
      <alignment vertical="center"/>
    </xf>
    <xf numFmtId="0" fontId="1" fillId="20" borderId="1" xfId="0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" fillId="1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26" fillId="0" borderId="1" xfId="8" applyFont="1" applyBorder="1" applyAlignment="1">
      <alignment horizontal="center" vertical="center" wrapText="1"/>
    </xf>
    <xf numFmtId="3" fontId="26" fillId="0" borderId="2" xfId="8" applyNumberFormat="1" applyFont="1" applyBorder="1" applyAlignment="1">
      <alignment horizontal="center" vertical="center" wrapText="1"/>
    </xf>
    <xf numFmtId="4" fontId="26" fillId="0" borderId="1" xfId="8" applyNumberFormat="1" applyFont="1" applyBorder="1" applyAlignment="1">
      <alignment horizontal="center" vertical="center" wrapText="1"/>
    </xf>
    <xf numFmtId="0" fontId="29" fillId="0" borderId="1" xfId="8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6" fillId="0" borderId="3" xfId="8" applyFont="1" applyBorder="1" applyAlignment="1">
      <alignment horizontal="center" vertical="center" wrapText="1"/>
    </xf>
    <xf numFmtId="0" fontId="26" fillId="0" borderId="4" xfId="8" applyFont="1" applyBorder="1" applyAlignment="1">
      <alignment horizontal="center" vertical="center" wrapText="1"/>
    </xf>
    <xf numFmtId="0" fontId="26" fillId="0" borderId="5" xfId="8" applyFont="1" applyBorder="1" applyAlignment="1">
      <alignment horizontal="center" vertical="center" wrapText="1"/>
    </xf>
    <xf numFmtId="4" fontId="26" fillId="0" borderId="5" xfId="8" applyNumberFormat="1" applyFont="1" applyBorder="1" applyAlignment="1">
      <alignment horizontal="center" vertical="center" wrapText="1"/>
    </xf>
    <xf numFmtId="0" fontId="26" fillId="0" borderId="0" xfId="6" applyFont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2" fillId="0" borderId="0" xfId="6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6" fillId="0" borderId="0" xfId="7" applyFont="1" applyAlignment="1">
      <alignment horizontal="right"/>
    </xf>
    <xf numFmtId="0" fontId="27" fillId="0" borderId="6" xfId="7" applyFont="1" applyBorder="1" applyAlignment="1">
      <alignment horizontal="center" vertical="center" wrapText="1"/>
    </xf>
    <xf numFmtId="0" fontId="26" fillId="0" borderId="7" xfId="8" applyFont="1" applyBorder="1" applyAlignment="1">
      <alignment horizontal="center" vertical="center" wrapText="1"/>
    </xf>
    <xf numFmtId="0" fontId="26" fillId="0" borderId="5" xfId="8" applyFont="1" applyBorder="1" applyAlignment="1">
      <alignment horizontal="center" vertical="center" wrapText="1"/>
    </xf>
    <xf numFmtId="0" fontId="26" fillId="0" borderId="8" xfId="8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6" fillId="0" borderId="1" xfId="8" applyFont="1" applyBorder="1" applyAlignment="1">
      <alignment horizontal="center" vertical="center" wrapText="1"/>
    </xf>
    <xf numFmtId="0" fontId="26" fillId="0" borderId="2" xfId="8" applyFont="1" applyBorder="1" applyAlignment="1">
      <alignment horizontal="center" vertical="center" wrapText="1"/>
    </xf>
    <xf numFmtId="0" fontId="26" fillId="0" borderId="4" xfId="8" applyFont="1" applyBorder="1" applyAlignment="1">
      <alignment horizontal="center" vertical="center" wrapText="1"/>
    </xf>
    <xf numFmtId="0" fontId="26" fillId="0" borderId="3" xfId="8" applyFont="1" applyBorder="1" applyAlignment="1">
      <alignment horizontal="center" vertical="center" wrapText="1"/>
    </xf>
    <xf numFmtId="0" fontId="22" fillId="0" borderId="5" xfId="8" applyFont="1" applyBorder="1" applyAlignment="1">
      <alignment horizontal="left" vertical="center" wrapText="1"/>
    </xf>
    <xf numFmtId="0" fontId="22" fillId="0" borderId="0" xfId="8" applyFont="1" applyAlignment="1">
      <alignment horizontal="left" vertical="center" wrapText="1"/>
    </xf>
  </cellXfs>
  <cellStyles count="9">
    <cellStyle name="Обычный" xfId="0" builtinId="0"/>
    <cellStyle name="Обычный 17 2" xfId="8"/>
    <cellStyle name="Обычный 2 2 2" xfId="2"/>
    <cellStyle name="Обычный 2 4" xfId="1"/>
    <cellStyle name="Обычный 2 5" xfId="4"/>
    <cellStyle name="Обычный 3 2 2" xfId="7"/>
    <cellStyle name="Обычный 4" xfId="6"/>
    <cellStyle name="Обычный 86 2" xfId="5"/>
    <cellStyle name="Процентный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view="pageBreakPreview" zoomScale="60" zoomScaleNormal="100" workbookViewId="0">
      <selection sqref="A1:D159"/>
    </sheetView>
  </sheetViews>
  <sheetFormatPr defaultRowHeight="15"/>
  <cols>
    <col min="2" max="2" width="21" customWidth="1"/>
    <col min="3" max="3" width="35.140625" customWidth="1"/>
    <col min="4" max="4" width="46.85546875" customWidth="1"/>
  </cols>
  <sheetData>
    <row r="1" spans="1:4" ht="69.75" customHeight="1">
      <c r="A1" s="118" t="s">
        <v>123</v>
      </c>
      <c r="B1" s="118"/>
      <c r="C1" s="118"/>
      <c r="D1" s="118"/>
    </row>
    <row r="3" spans="1:4" ht="67.5" customHeight="1">
      <c r="A3" s="1" t="s">
        <v>0</v>
      </c>
      <c r="B3" s="1" t="s">
        <v>1</v>
      </c>
      <c r="C3" s="1" t="s">
        <v>160</v>
      </c>
      <c r="D3" s="1" t="s">
        <v>2</v>
      </c>
    </row>
    <row r="4" spans="1:4" ht="78.75">
      <c r="A4" s="114" t="s">
        <v>3</v>
      </c>
      <c r="B4" s="119" t="s">
        <v>114</v>
      </c>
      <c r="C4" s="116" t="s">
        <v>4</v>
      </c>
      <c r="D4" s="3" t="s">
        <v>5</v>
      </c>
    </row>
    <row r="5" spans="1:4" ht="15.75">
      <c r="A5" s="114"/>
      <c r="B5" s="120"/>
      <c r="C5" s="116"/>
      <c r="D5" s="3" t="s">
        <v>6</v>
      </c>
    </row>
    <row r="6" spans="1:4" ht="47.25">
      <c r="A6" s="114" t="s">
        <v>7</v>
      </c>
      <c r="B6" s="117" t="s">
        <v>8</v>
      </c>
      <c r="C6" s="3" t="s">
        <v>9</v>
      </c>
      <c r="D6" s="3" t="s">
        <v>11</v>
      </c>
    </row>
    <row r="7" spans="1:4" ht="15.75">
      <c r="A7" s="114"/>
      <c r="B7" s="117"/>
      <c r="C7" s="3" t="s">
        <v>10</v>
      </c>
      <c r="D7" s="3" t="s">
        <v>12</v>
      </c>
    </row>
    <row r="8" spans="1:4" ht="31.5">
      <c r="A8" s="114"/>
      <c r="B8" s="117"/>
      <c r="C8" s="4"/>
      <c r="D8" s="3" t="s">
        <v>13</v>
      </c>
    </row>
    <row r="9" spans="1:4" ht="15.75">
      <c r="A9" s="114"/>
      <c r="B9" s="117"/>
      <c r="C9" s="4"/>
      <c r="D9" s="3" t="s">
        <v>14</v>
      </c>
    </row>
    <row r="10" spans="1:4" ht="31.5">
      <c r="A10" s="114"/>
      <c r="B10" s="117"/>
      <c r="C10" s="4"/>
      <c r="D10" s="3" t="s">
        <v>15</v>
      </c>
    </row>
    <row r="11" spans="1:4" ht="15.75">
      <c r="A11" s="114"/>
      <c r="B11" s="117"/>
      <c r="C11" s="4"/>
      <c r="D11" s="3" t="s">
        <v>16</v>
      </c>
    </row>
    <row r="12" spans="1:4" ht="15.75">
      <c r="A12" s="114"/>
      <c r="B12" s="117"/>
      <c r="C12" s="4"/>
      <c r="D12" s="3" t="s">
        <v>17</v>
      </c>
    </row>
    <row r="13" spans="1:4" ht="15.75">
      <c r="A13" s="114"/>
      <c r="B13" s="117"/>
      <c r="C13" s="4"/>
      <c r="D13" s="3" t="s">
        <v>18</v>
      </c>
    </row>
    <row r="14" spans="1:4" ht="31.5">
      <c r="A14" s="5" t="s">
        <v>19</v>
      </c>
      <c r="B14" s="2" t="s">
        <v>20</v>
      </c>
      <c r="C14" s="3" t="s">
        <v>4</v>
      </c>
      <c r="D14" s="3"/>
    </row>
    <row r="15" spans="1:4" ht="15.75">
      <c r="A15" s="114" t="s">
        <v>21</v>
      </c>
      <c r="B15" s="117" t="s">
        <v>22</v>
      </c>
      <c r="C15" s="116" t="s">
        <v>23</v>
      </c>
      <c r="D15" s="3" t="s">
        <v>11</v>
      </c>
    </row>
    <row r="16" spans="1:4" ht="15.75">
      <c r="A16" s="114"/>
      <c r="B16" s="117"/>
      <c r="C16" s="116"/>
      <c r="D16" s="3" t="s">
        <v>12</v>
      </c>
    </row>
    <row r="17" spans="1:4" ht="31.5">
      <c r="A17" s="5" t="s">
        <v>24</v>
      </c>
      <c r="B17" s="117" t="s">
        <v>25</v>
      </c>
      <c r="C17" s="3" t="s">
        <v>4</v>
      </c>
      <c r="D17" s="116"/>
    </row>
    <row r="18" spans="1:4" ht="15.75">
      <c r="A18" s="5" t="s">
        <v>27</v>
      </c>
      <c r="B18" s="117"/>
      <c r="C18" s="3" t="s">
        <v>26</v>
      </c>
      <c r="D18" s="116"/>
    </row>
    <row r="19" spans="1:4" ht="15.75">
      <c r="A19" s="5" t="s">
        <v>28</v>
      </c>
      <c r="B19" s="117"/>
      <c r="C19" s="6"/>
      <c r="D19" s="116"/>
    </row>
    <row r="20" spans="1:4" ht="15.75">
      <c r="A20" s="5" t="s">
        <v>29</v>
      </c>
      <c r="B20" s="117"/>
      <c r="C20" s="6"/>
      <c r="D20" s="116"/>
    </row>
    <row r="21" spans="1:4" ht="15.75">
      <c r="A21" s="5" t="s">
        <v>30</v>
      </c>
      <c r="B21" s="117"/>
      <c r="C21" s="6"/>
      <c r="D21" s="116"/>
    </row>
    <row r="22" spans="1:4" ht="15.75">
      <c r="A22" s="5" t="s">
        <v>31</v>
      </c>
      <c r="B22" s="117"/>
      <c r="C22" s="6"/>
      <c r="D22" s="116"/>
    </row>
    <row r="23" spans="1:4" ht="15.75">
      <c r="A23" s="5" t="s">
        <v>32</v>
      </c>
      <c r="B23" s="117"/>
      <c r="C23" s="6"/>
      <c r="D23" s="116"/>
    </row>
    <row r="24" spans="1:4" ht="15.75">
      <c r="A24" s="5" t="s">
        <v>33</v>
      </c>
      <c r="B24" s="117"/>
      <c r="C24" s="6"/>
      <c r="D24" s="116"/>
    </row>
    <row r="25" spans="1:4" ht="47.25">
      <c r="A25" s="114" t="s">
        <v>34</v>
      </c>
      <c r="B25" s="117" t="s">
        <v>35</v>
      </c>
      <c r="C25" s="3" t="s">
        <v>36</v>
      </c>
      <c r="D25" s="3" t="s">
        <v>42</v>
      </c>
    </row>
    <row r="26" spans="1:4" ht="15.75">
      <c r="A26" s="114"/>
      <c r="B26" s="117"/>
      <c r="C26" s="3" t="s">
        <v>37</v>
      </c>
      <c r="D26" s="3" t="s">
        <v>43</v>
      </c>
    </row>
    <row r="27" spans="1:4" ht="15.75">
      <c r="A27" s="114"/>
      <c r="B27" s="117"/>
      <c r="C27" s="3" t="s">
        <v>10</v>
      </c>
      <c r="D27" s="3" t="s">
        <v>44</v>
      </c>
    </row>
    <row r="28" spans="1:4" ht="15.75">
      <c r="A28" s="114"/>
      <c r="B28" s="117"/>
      <c r="C28" s="3" t="s">
        <v>38</v>
      </c>
      <c r="D28" s="3" t="s">
        <v>45</v>
      </c>
    </row>
    <row r="29" spans="1:4" ht="15.75">
      <c r="A29" s="114"/>
      <c r="B29" s="117"/>
      <c r="C29" s="3" t="s">
        <v>39</v>
      </c>
      <c r="D29" s="3" t="s">
        <v>46</v>
      </c>
    </row>
    <row r="30" spans="1:4" ht="31.5">
      <c r="A30" s="114"/>
      <c r="B30" s="117"/>
      <c r="C30" s="3" t="s">
        <v>40</v>
      </c>
      <c r="D30" s="3" t="s">
        <v>47</v>
      </c>
    </row>
    <row r="31" spans="1:4" ht="31.5">
      <c r="A31" s="114"/>
      <c r="B31" s="117"/>
      <c r="C31" s="3" t="s">
        <v>41</v>
      </c>
      <c r="D31" s="3" t="s">
        <v>48</v>
      </c>
    </row>
    <row r="32" spans="1:4" ht="15.75">
      <c r="A32" s="114"/>
      <c r="B32" s="117"/>
      <c r="C32" s="4"/>
      <c r="D32" s="3" t="s">
        <v>49</v>
      </c>
    </row>
    <row r="33" spans="1:4" ht="63">
      <c r="A33" s="114"/>
      <c r="B33" s="117"/>
      <c r="C33" s="4"/>
      <c r="D33" s="3" t="s">
        <v>50</v>
      </c>
    </row>
    <row r="34" spans="1:4" ht="31.5">
      <c r="A34" s="5" t="s">
        <v>51</v>
      </c>
      <c r="B34" s="5" t="s">
        <v>52</v>
      </c>
      <c r="C34" s="3" t="s">
        <v>4</v>
      </c>
      <c r="D34" s="3"/>
    </row>
    <row r="35" spans="1:4" ht="47.25">
      <c r="A35" s="114" t="s">
        <v>53</v>
      </c>
      <c r="B35" s="114" t="s">
        <v>54</v>
      </c>
      <c r="C35" s="3" t="s">
        <v>55</v>
      </c>
      <c r="D35" s="115"/>
    </row>
    <row r="36" spans="1:4" ht="15.75">
      <c r="A36" s="114"/>
      <c r="B36" s="114"/>
      <c r="C36" s="3" t="s">
        <v>37</v>
      </c>
      <c r="D36" s="115"/>
    </row>
    <row r="37" spans="1:4" ht="47.25">
      <c r="A37" s="114" t="s">
        <v>56</v>
      </c>
      <c r="B37" s="114" t="s">
        <v>57</v>
      </c>
      <c r="C37" s="3" t="s">
        <v>4</v>
      </c>
      <c r="D37" s="3" t="s">
        <v>60</v>
      </c>
    </row>
    <row r="38" spans="1:4" ht="31.5">
      <c r="A38" s="114"/>
      <c r="B38" s="114"/>
      <c r="C38" s="3" t="s">
        <v>58</v>
      </c>
      <c r="D38" s="3" t="s">
        <v>48</v>
      </c>
    </row>
    <row r="39" spans="1:4" ht="63">
      <c r="A39" s="114"/>
      <c r="B39" s="114"/>
      <c r="C39" s="3" t="s">
        <v>37</v>
      </c>
      <c r="D39" s="3" t="s">
        <v>50</v>
      </c>
    </row>
    <row r="40" spans="1:4" ht="15.75">
      <c r="A40" s="114"/>
      <c r="B40" s="114"/>
      <c r="C40" s="3" t="s">
        <v>39</v>
      </c>
      <c r="D40" s="6"/>
    </row>
    <row r="41" spans="1:4" ht="15.75">
      <c r="A41" s="114"/>
      <c r="B41" s="114"/>
      <c r="C41" s="3" t="s">
        <v>59</v>
      </c>
      <c r="D41" s="6"/>
    </row>
    <row r="42" spans="1:4" ht="15.75">
      <c r="A42" s="114"/>
      <c r="B42" s="114"/>
      <c r="C42" s="3" t="s">
        <v>10</v>
      </c>
      <c r="D42" s="6"/>
    </row>
    <row r="43" spans="1:4" ht="15.75">
      <c r="A43" s="114"/>
      <c r="B43" s="114"/>
      <c r="C43" s="3" t="s">
        <v>38</v>
      </c>
      <c r="D43" s="6"/>
    </row>
    <row r="44" spans="1:4" ht="31.5">
      <c r="A44" s="114" t="s">
        <v>61</v>
      </c>
      <c r="B44" s="114" t="s">
        <v>62</v>
      </c>
      <c r="C44" s="3" t="s">
        <v>63</v>
      </c>
      <c r="D44" s="3" t="s">
        <v>42</v>
      </c>
    </row>
    <row r="45" spans="1:4" ht="15.75">
      <c r="A45" s="114"/>
      <c r="B45" s="114"/>
      <c r="C45" s="3" t="s">
        <v>58</v>
      </c>
      <c r="D45" s="3" t="s">
        <v>43</v>
      </c>
    </row>
    <row r="46" spans="1:4" ht="15.75">
      <c r="A46" s="114"/>
      <c r="B46" s="114"/>
      <c r="C46" s="3" t="s">
        <v>37</v>
      </c>
      <c r="D46" s="3" t="s">
        <v>44</v>
      </c>
    </row>
    <row r="47" spans="1:4" ht="31.5">
      <c r="A47" s="114"/>
      <c r="B47" s="114"/>
      <c r="C47" s="3" t="s">
        <v>39</v>
      </c>
      <c r="D47" s="3" t="s">
        <v>48</v>
      </c>
    </row>
    <row r="48" spans="1:4" ht="15.75">
      <c r="A48" s="114"/>
      <c r="B48" s="114"/>
      <c r="C48" s="3" t="s">
        <v>64</v>
      </c>
      <c r="D48" s="3" t="s">
        <v>49</v>
      </c>
    </row>
    <row r="49" spans="1:4" ht="63">
      <c r="A49" s="114"/>
      <c r="B49" s="114"/>
      <c r="C49" s="3" t="s">
        <v>10</v>
      </c>
      <c r="D49" s="3" t="s">
        <v>66</v>
      </c>
    </row>
    <row r="50" spans="1:4" ht="15.75">
      <c r="A50" s="114"/>
      <c r="B50" s="114"/>
      <c r="C50" s="3" t="s">
        <v>38</v>
      </c>
      <c r="D50" s="6"/>
    </row>
    <row r="51" spans="1:4" ht="15.75">
      <c r="A51" s="114"/>
      <c r="B51" s="114"/>
      <c r="C51" s="3" t="s">
        <v>65</v>
      </c>
      <c r="D51" s="6"/>
    </row>
    <row r="52" spans="1:4" ht="15.75">
      <c r="A52" s="114"/>
      <c r="B52" s="114"/>
      <c r="C52" s="3" t="s">
        <v>41</v>
      </c>
      <c r="D52" s="6"/>
    </row>
    <row r="53" spans="1:4" ht="31.5">
      <c r="A53" s="114" t="s">
        <v>67</v>
      </c>
      <c r="B53" s="114" t="s">
        <v>68</v>
      </c>
      <c r="C53" s="3" t="s">
        <v>69</v>
      </c>
      <c r="D53" s="3" t="s">
        <v>42</v>
      </c>
    </row>
    <row r="54" spans="1:4" ht="15.75">
      <c r="A54" s="114"/>
      <c r="B54" s="114"/>
      <c r="C54" s="3" t="s">
        <v>58</v>
      </c>
      <c r="D54" s="3" t="s">
        <v>43</v>
      </c>
    </row>
    <row r="55" spans="1:4" ht="15.75">
      <c r="A55" s="114"/>
      <c r="B55" s="114"/>
      <c r="C55" s="3" t="s">
        <v>37</v>
      </c>
      <c r="D55" s="3" t="s">
        <v>44</v>
      </c>
    </row>
    <row r="56" spans="1:4" ht="31.5">
      <c r="A56" s="114"/>
      <c r="B56" s="114"/>
      <c r="C56" s="3" t="s">
        <v>39</v>
      </c>
      <c r="D56" s="3" t="s">
        <v>48</v>
      </c>
    </row>
    <row r="57" spans="1:4" ht="15.75">
      <c r="A57" s="114"/>
      <c r="B57" s="114"/>
      <c r="C57" s="3" t="s">
        <v>59</v>
      </c>
      <c r="D57" s="3" t="s">
        <v>49</v>
      </c>
    </row>
    <row r="58" spans="1:4" ht="63">
      <c r="A58" s="114"/>
      <c r="B58" s="114"/>
      <c r="C58" s="3" t="s">
        <v>10</v>
      </c>
      <c r="D58" s="3" t="s">
        <v>50</v>
      </c>
    </row>
    <row r="59" spans="1:4" ht="15.75">
      <c r="A59" s="114"/>
      <c r="B59" s="114"/>
      <c r="C59" s="3" t="s">
        <v>38</v>
      </c>
      <c r="D59" s="6"/>
    </row>
    <row r="60" spans="1:4" ht="15.75">
      <c r="A60" s="114"/>
      <c r="B60" s="114"/>
      <c r="C60" s="3" t="s">
        <v>65</v>
      </c>
      <c r="D60" s="6"/>
    </row>
    <row r="61" spans="1:4" ht="31.5">
      <c r="A61" s="114" t="s">
        <v>70</v>
      </c>
      <c r="B61" s="114" t="s">
        <v>71</v>
      </c>
      <c r="C61" s="3" t="s">
        <v>69</v>
      </c>
      <c r="D61" s="3" t="s">
        <v>42</v>
      </c>
    </row>
    <row r="62" spans="1:4" ht="15.75">
      <c r="A62" s="114"/>
      <c r="B62" s="114"/>
      <c r="C62" s="3" t="s">
        <v>58</v>
      </c>
      <c r="D62" s="3" t="s">
        <v>43</v>
      </c>
    </row>
    <row r="63" spans="1:4" ht="15.75">
      <c r="A63" s="114"/>
      <c r="B63" s="114"/>
      <c r="C63" s="3" t="s">
        <v>37</v>
      </c>
      <c r="D63" s="3" t="s">
        <v>44</v>
      </c>
    </row>
    <row r="64" spans="1:4" ht="31.5">
      <c r="A64" s="114"/>
      <c r="B64" s="114"/>
      <c r="C64" s="3" t="s">
        <v>39</v>
      </c>
      <c r="D64" s="3" t="s">
        <v>48</v>
      </c>
    </row>
    <row r="65" spans="1:4" ht="63">
      <c r="A65" s="114"/>
      <c r="B65" s="114"/>
      <c r="C65" s="3" t="s">
        <v>59</v>
      </c>
      <c r="D65" s="3" t="s">
        <v>72</v>
      </c>
    </row>
    <row r="66" spans="1:4" ht="15.75">
      <c r="A66" s="114"/>
      <c r="B66" s="114"/>
      <c r="C66" s="3" t="s">
        <v>10</v>
      </c>
      <c r="D66" s="6"/>
    </row>
    <row r="67" spans="1:4" ht="15.75">
      <c r="A67" s="114"/>
      <c r="B67" s="114"/>
      <c r="C67" s="3" t="s">
        <v>38</v>
      </c>
      <c r="D67" s="6"/>
    </row>
    <row r="68" spans="1:4" ht="15.75">
      <c r="A68" s="114"/>
      <c r="B68" s="114"/>
      <c r="C68" s="3" t="s">
        <v>41</v>
      </c>
      <c r="D68" s="6"/>
    </row>
    <row r="69" spans="1:4" ht="15.75">
      <c r="A69" s="114"/>
      <c r="B69" s="114"/>
      <c r="C69" s="3" t="s">
        <v>65</v>
      </c>
      <c r="D69" s="6"/>
    </row>
    <row r="70" spans="1:4" ht="31.5">
      <c r="A70" s="114" t="s">
        <v>73</v>
      </c>
      <c r="B70" s="114" t="s">
        <v>74</v>
      </c>
      <c r="C70" s="3" t="s">
        <v>4</v>
      </c>
      <c r="D70" s="3" t="s">
        <v>42</v>
      </c>
    </row>
    <row r="71" spans="1:4" ht="15.75">
      <c r="A71" s="114"/>
      <c r="B71" s="114"/>
      <c r="C71" s="3" t="s">
        <v>58</v>
      </c>
      <c r="D71" s="3" t="s">
        <v>43</v>
      </c>
    </row>
    <row r="72" spans="1:4" ht="15.75">
      <c r="A72" s="114"/>
      <c r="B72" s="114"/>
      <c r="C72" s="3" t="s">
        <v>37</v>
      </c>
      <c r="D72" s="3" t="s">
        <v>44</v>
      </c>
    </row>
    <row r="73" spans="1:4" ht="31.5">
      <c r="A73" s="114"/>
      <c r="B73" s="114"/>
      <c r="C73" s="3" t="s">
        <v>39</v>
      </c>
      <c r="D73" s="3" t="s">
        <v>48</v>
      </c>
    </row>
    <row r="74" spans="1:4" ht="15.75">
      <c r="A74" s="114"/>
      <c r="B74" s="114"/>
      <c r="C74" s="3" t="s">
        <v>59</v>
      </c>
      <c r="D74" s="3" t="s">
        <v>49</v>
      </c>
    </row>
    <row r="75" spans="1:4" ht="31.5">
      <c r="A75" s="114"/>
      <c r="B75" s="114"/>
      <c r="C75" s="3" t="s">
        <v>10</v>
      </c>
      <c r="D75" s="3" t="s">
        <v>77</v>
      </c>
    </row>
    <row r="76" spans="1:4" ht="31.5">
      <c r="A76" s="114"/>
      <c r="B76" s="114"/>
      <c r="C76" s="3" t="s">
        <v>38</v>
      </c>
      <c r="D76" s="3" t="s">
        <v>78</v>
      </c>
    </row>
    <row r="77" spans="1:4" ht="15.75">
      <c r="A77" s="114"/>
      <c r="B77" s="114"/>
      <c r="C77" s="3" t="s">
        <v>65</v>
      </c>
      <c r="D77" s="3" t="s">
        <v>45</v>
      </c>
    </row>
    <row r="78" spans="1:4" ht="31.5">
      <c r="A78" s="114"/>
      <c r="B78" s="114"/>
      <c r="C78" s="3" t="s">
        <v>75</v>
      </c>
      <c r="D78" s="3" t="s">
        <v>79</v>
      </c>
    </row>
    <row r="79" spans="1:4" ht="47.25">
      <c r="A79" s="114"/>
      <c r="B79" s="114"/>
      <c r="C79" s="3" t="s">
        <v>76</v>
      </c>
      <c r="D79" s="3" t="s">
        <v>80</v>
      </c>
    </row>
    <row r="80" spans="1:4" ht="63">
      <c r="A80" s="114"/>
      <c r="B80" s="114"/>
      <c r="C80" s="3" t="s">
        <v>41</v>
      </c>
      <c r="D80" s="3" t="s">
        <v>81</v>
      </c>
    </row>
    <row r="81" spans="1:4" ht="31.5">
      <c r="A81" s="114" t="s">
        <v>82</v>
      </c>
      <c r="B81" s="114" t="s">
        <v>83</v>
      </c>
      <c r="C81" s="3" t="s">
        <v>84</v>
      </c>
      <c r="D81" s="3" t="s">
        <v>42</v>
      </c>
    </row>
    <row r="82" spans="1:4" ht="15.75">
      <c r="A82" s="114"/>
      <c r="B82" s="114"/>
      <c r="C82" s="3" t="s">
        <v>58</v>
      </c>
      <c r="D82" s="3" t="s">
        <v>43</v>
      </c>
    </row>
    <row r="83" spans="1:4" ht="15.75">
      <c r="A83" s="114"/>
      <c r="B83" s="114"/>
      <c r="C83" s="3" t="s">
        <v>37</v>
      </c>
      <c r="D83" s="3" t="s">
        <v>44</v>
      </c>
    </row>
    <row r="84" spans="1:4" ht="31.5">
      <c r="A84" s="114"/>
      <c r="B84" s="114"/>
      <c r="C84" s="3" t="s">
        <v>39</v>
      </c>
      <c r="D84" s="3" t="s">
        <v>48</v>
      </c>
    </row>
    <row r="85" spans="1:4" ht="63">
      <c r="A85" s="114"/>
      <c r="B85" s="114"/>
      <c r="C85" s="3" t="s">
        <v>59</v>
      </c>
      <c r="D85" s="3" t="s">
        <v>50</v>
      </c>
    </row>
    <row r="86" spans="1:4" ht="15.75">
      <c r="A86" s="114"/>
      <c r="B86" s="114"/>
      <c r="C86" s="3" t="s">
        <v>10</v>
      </c>
      <c r="D86" s="6"/>
    </row>
    <row r="87" spans="1:4" ht="15.75">
      <c r="A87" s="5" t="s">
        <v>85</v>
      </c>
      <c r="B87" s="5" t="s">
        <v>86</v>
      </c>
      <c r="C87" s="3" t="s">
        <v>38</v>
      </c>
      <c r="D87" s="6"/>
    </row>
    <row r="88" spans="1:4" ht="15.75">
      <c r="A88" s="5" t="s">
        <v>87</v>
      </c>
      <c r="B88" s="5" t="s">
        <v>88</v>
      </c>
      <c r="C88" s="3" t="s">
        <v>65</v>
      </c>
      <c r="D88" s="6"/>
    </row>
    <row r="89" spans="1:4" ht="15.75">
      <c r="A89" s="114" t="s">
        <v>89</v>
      </c>
      <c r="B89" s="114" t="s">
        <v>90</v>
      </c>
      <c r="C89" s="3" t="s">
        <v>41</v>
      </c>
      <c r="D89" s="3" t="s">
        <v>42</v>
      </c>
    </row>
    <row r="90" spans="1:4" ht="15.75">
      <c r="A90" s="114"/>
      <c r="B90" s="114"/>
      <c r="C90" s="4"/>
      <c r="D90" s="3" t="s">
        <v>43</v>
      </c>
    </row>
    <row r="91" spans="1:4" ht="15.75">
      <c r="A91" s="114"/>
      <c r="B91" s="114"/>
      <c r="C91" s="4"/>
      <c r="D91" s="3" t="s">
        <v>44</v>
      </c>
    </row>
    <row r="92" spans="1:4" ht="47.25">
      <c r="A92" s="114"/>
      <c r="B92" s="114"/>
      <c r="C92" s="4"/>
      <c r="D92" s="3" t="s">
        <v>80</v>
      </c>
    </row>
    <row r="93" spans="1:4" ht="15.75">
      <c r="A93" s="114"/>
      <c r="B93" s="114"/>
      <c r="C93" s="4"/>
      <c r="D93" s="3" t="s">
        <v>45</v>
      </c>
    </row>
    <row r="94" spans="1:4" ht="31.5">
      <c r="A94" s="114"/>
      <c r="B94" s="114"/>
      <c r="C94" s="4"/>
      <c r="D94" s="3" t="s">
        <v>48</v>
      </c>
    </row>
    <row r="95" spans="1:4" ht="31.5">
      <c r="A95" s="114"/>
      <c r="B95" s="114"/>
      <c r="C95" s="4"/>
      <c r="D95" s="3" t="s">
        <v>78</v>
      </c>
    </row>
    <row r="96" spans="1:4" ht="47.25">
      <c r="A96" s="114"/>
      <c r="B96" s="114"/>
      <c r="C96" s="4"/>
      <c r="D96" s="3" t="s">
        <v>91</v>
      </c>
    </row>
    <row r="97" spans="1:4" ht="31.5">
      <c r="A97" s="114" t="s">
        <v>92</v>
      </c>
      <c r="B97" s="114" t="s">
        <v>93</v>
      </c>
      <c r="C97" s="3" t="s">
        <v>4</v>
      </c>
      <c r="D97" s="3" t="s">
        <v>42</v>
      </c>
    </row>
    <row r="98" spans="1:4" ht="15.75">
      <c r="A98" s="114"/>
      <c r="B98" s="114"/>
      <c r="C98" s="3" t="s">
        <v>58</v>
      </c>
      <c r="D98" s="3" t="s">
        <v>43</v>
      </c>
    </row>
    <row r="99" spans="1:4" ht="15.75">
      <c r="A99" s="114"/>
      <c r="B99" s="114"/>
      <c r="C99" s="3" t="s">
        <v>37</v>
      </c>
      <c r="D99" s="3" t="s">
        <v>44</v>
      </c>
    </row>
    <row r="100" spans="1:4" ht="31.5">
      <c r="A100" s="114"/>
      <c r="B100" s="114"/>
      <c r="C100" s="3" t="s">
        <v>39</v>
      </c>
      <c r="D100" s="3" t="s">
        <v>48</v>
      </c>
    </row>
    <row r="101" spans="1:4" ht="47.25">
      <c r="A101" s="114"/>
      <c r="B101" s="114"/>
      <c r="C101" s="3" t="s">
        <v>59</v>
      </c>
      <c r="D101" s="3" t="s">
        <v>91</v>
      </c>
    </row>
    <row r="102" spans="1:4" ht="15.75">
      <c r="A102" s="114"/>
      <c r="B102" s="114"/>
      <c r="C102" s="3" t="s">
        <v>10</v>
      </c>
      <c r="D102" s="4"/>
    </row>
    <row r="103" spans="1:4" ht="15.75">
      <c r="A103" s="114"/>
      <c r="B103" s="114"/>
      <c r="C103" s="3" t="s">
        <v>38</v>
      </c>
      <c r="D103" s="4"/>
    </row>
    <row r="104" spans="1:4" ht="15.75">
      <c r="A104" s="114"/>
      <c r="B104" s="114"/>
      <c r="C104" s="3" t="s">
        <v>65</v>
      </c>
      <c r="D104" s="4"/>
    </row>
    <row r="105" spans="1:4" ht="15.75">
      <c r="A105" s="114"/>
      <c r="B105" s="114"/>
      <c r="C105" s="3" t="s">
        <v>41</v>
      </c>
      <c r="D105" s="4"/>
    </row>
    <row r="106" spans="1:4" ht="15.75">
      <c r="A106" s="114"/>
      <c r="B106" s="114"/>
      <c r="C106" s="3" t="s">
        <v>65</v>
      </c>
      <c r="D106" s="4"/>
    </row>
    <row r="107" spans="1:4" ht="15.75">
      <c r="A107" s="5" t="s">
        <v>94</v>
      </c>
      <c r="B107" s="5" t="s">
        <v>95</v>
      </c>
      <c r="C107" s="3" t="s">
        <v>41</v>
      </c>
      <c r="D107" s="4"/>
    </row>
    <row r="108" spans="1:4" ht="31.5">
      <c r="A108" s="114" t="s">
        <v>96</v>
      </c>
      <c r="B108" s="114" t="s">
        <v>97</v>
      </c>
      <c r="C108" s="3" t="s">
        <v>4</v>
      </c>
      <c r="D108" s="3" t="s">
        <v>42</v>
      </c>
    </row>
    <row r="109" spans="1:4" ht="15.75">
      <c r="A109" s="114"/>
      <c r="B109" s="114"/>
      <c r="C109" s="3" t="s">
        <v>58</v>
      </c>
      <c r="D109" s="3" t="s">
        <v>43</v>
      </c>
    </row>
    <row r="110" spans="1:4" ht="15.75">
      <c r="A110" s="114"/>
      <c r="B110" s="114"/>
      <c r="C110" s="3" t="s">
        <v>37</v>
      </c>
      <c r="D110" s="3" t="s">
        <v>44</v>
      </c>
    </row>
    <row r="111" spans="1:4" ht="31.5">
      <c r="A111" s="114"/>
      <c r="B111" s="114"/>
      <c r="C111" s="3" t="s">
        <v>39</v>
      </c>
      <c r="D111" s="3" t="s">
        <v>48</v>
      </c>
    </row>
    <row r="112" spans="1:4" ht="15.75">
      <c r="A112" s="114"/>
      <c r="B112" s="114"/>
      <c r="C112" s="3" t="s">
        <v>59</v>
      </c>
      <c r="D112" s="3" t="s">
        <v>49</v>
      </c>
    </row>
    <row r="113" spans="1:4" ht="31.5">
      <c r="A113" s="114"/>
      <c r="B113" s="114"/>
      <c r="C113" s="3" t="s">
        <v>10</v>
      </c>
      <c r="D113" s="3" t="s">
        <v>78</v>
      </c>
    </row>
    <row r="114" spans="1:4" ht="31.5">
      <c r="A114" s="114"/>
      <c r="B114" s="114"/>
      <c r="C114" s="3" t="s">
        <v>38</v>
      </c>
      <c r="D114" s="3" t="s">
        <v>77</v>
      </c>
    </row>
    <row r="115" spans="1:4" ht="47.25">
      <c r="A115" s="114"/>
      <c r="B115" s="114"/>
      <c r="C115" s="3" t="s">
        <v>65</v>
      </c>
      <c r="D115" s="3" t="s">
        <v>91</v>
      </c>
    </row>
    <row r="116" spans="1:4" ht="15.75">
      <c r="A116" s="114"/>
      <c r="B116" s="114"/>
      <c r="C116" s="3" t="s">
        <v>41</v>
      </c>
      <c r="D116" s="6"/>
    </row>
    <row r="117" spans="1:4" ht="31.5">
      <c r="A117" s="114"/>
      <c r="B117" s="114"/>
      <c r="C117" s="3" t="s">
        <v>76</v>
      </c>
      <c r="D117" s="6"/>
    </row>
    <row r="118" spans="1:4" ht="31.5">
      <c r="A118" s="114"/>
      <c r="B118" s="114"/>
      <c r="C118" s="3" t="s">
        <v>75</v>
      </c>
      <c r="D118" s="6"/>
    </row>
    <row r="119" spans="1:4" ht="47.25">
      <c r="A119" s="114" t="s">
        <v>98</v>
      </c>
      <c r="B119" s="114" t="s">
        <v>99</v>
      </c>
      <c r="C119" s="3" t="s">
        <v>100</v>
      </c>
      <c r="D119" s="3" t="s">
        <v>102</v>
      </c>
    </row>
    <row r="120" spans="1:4" ht="15.75">
      <c r="A120" s="114"/>
      <c r="B120" s="114"/>
      <c r="C120" s="3" t="s">
        <v>58</v>
      </c>
      <c r="D120" s="3" t="s">
        <v>103</v>
      </c>
    </row>
    <row r="121" spans="1:4" ht="15.75">
      <c r="A121" s="114"/>
      <c r="B121" s="114"/>
      <c r="C121" s="3" t="s">
        <v>37</v>
      </c>
      <c r="D121" s="3" t="s">
        <v>104</v>
      </c>
    </row>
    <row r="122" spans="1:4" ht="31.5">
      <c r="A122" s="114"/>
      <c r="B122" s="114"/>
      <c r="C122" s="3" t="s">
        <v>39</v>
      </c>
      <c r="D122" s="3" t="s">
        <v>48</v>
      </c>
    </row>
    <row r="123" spans="1:4" ht="47.25">
      <c r="A123" s="114"/>
      <c r="B123" s="114"/>
      <c r="C123" s="3" t="s">
        <v>40</v>
      </c>
      <c r="D123" s="3" t="s">
        <v>105</v>
      </c>
    </row>
    <row r="124" spans="1:4" ht="15.75">
      <c r="A124" s="114"/>
      <c r="B124" s="114"/>
      <c r="C124" s="3" t="s">
        <v>10</v>
      </c>
      <c r="D124" s="6"/>
    </row>
    <row r="125" spans="1:4" ht="15.75">
      <c r="A125" s="114"/>
      <c r="B125" s="114"/>
      <c r="C125" s="3" t="s">
        <v>101</v>
      </c>
      <c r="D125" s="6"/>
    </row>
    <row r="126" spans="1:4" ht="15.75">
      <c r="A126" s="114"/>
      <c r="B126" s="114"/>
      <c r="C126" s="3" t="s">
        <v>65</v>
      </c>
      <c r="D126" s="6"/>
    </row>
    <row r="127" spans="1:4" ht="15.75">
      <c r="A127" s="114"/>
      <c r="B127" s="114"/>
      <c r="C127" s="3" t="s">
        <v>41</v>
      </c>
      <c r="D127" s="6"/>
    </row>
    <row r="128" spans="1:4" ht="31.5">
      <c r="A128" s="114"/>
      <c r="B128" s="114"/>
      <c r="C128" s="3" t="s">
        <v>76</v>
      </c>
      <c r="D128" s="6"/>
    </row>
    <row r="129" spans="1:4" ht="31.5">
      <c r="A129" s="114"/>
      <c r="B129" s="114"/>
      <c r="C129" s="3" t="s">
        <v>75</v>
      </c>
      <c r="D129" s="6"/>
    </row>
    <row r="130" spans="1:4" ht="31.5">
      <c r="A130" s="114" t="s">
        <v>106</v>
      </c>
      <c r="B130" s="114" t="s">
        <v>107</v>
      </c>
      <c r="C130" s="3" t="s">
        <v>4</v>
      </c>
      <c r="D130" s="3" t="s">
        <v>42</v>
      </c>
    </row>
    <row r="131" spans="1:4" ht="15.75">
      <c r="A131" s="114"/>
      <c r="B131" s="114"/>
      <c r="C131" s="3" t="s">
        <v>58</v>
      </c>
      <c r="D131" s="3" t="s">
        <v>43</v>
      </c>
    </row>
    <row r="132" spans="1:4" ht="31.5">
      <c r="A132" s="114"/>
      <c r="B132" s="114"/>
      <c r="C132" s="3" t="s">
        <v>37</v>
      </c>
      <c r="D132" s="3" t="s">
        <v>48</v>
      </c>
    </row>
    <row r="133" spans="1:4" ht="15.75">
      <c r="A133" s="114"/>
      <c r="B133" s="114"/>
      <c r="C133" s="3" t="s">
        <v>39</v>
      </c>
      <c r="D133" s="3" t="s">
        <v>49</v>
      </c>
    </row>
    <row r="134" spans="1:4" ht="94.5">
      <c r="A134" s="114"/>
      <c r="B134" s="114"/>
      <c r="C134" s="3" t="s">
        <v>59</v>
      </c>
      <c r="D134" s="3" t="s">
        <v>108</v>
      </c>
    </row>
    <row r="135" spans="1:4" ht="15.75">
      <c r="A135" s="114"/>
      <c r="B135" s="114"/>
      <c r="C135" s="3" t="s">
        <v>10</v>
      </c>
      <c r="D135" s="6"/>
    </row>
    <row r="136" spans="1:4" ht="15.75">
      <c r="A136" s="114"/>
      <c r="B136" s="114"/>
      <c r="C136" s="3" t="s">
        <v>38</v>
      </c>
      <c r="D136" s="6"/>
    </row>
    <row r="137" spans="1:4" ht="15.75">
      <c r="A137" s="114"/>
      <c r="B137" s="114"/>
      <c r="C137" s="3" t="s">
        <v>65</v>
      </c>
      <c r="D137" s="6"/>
    </row>
    <row r="138" spans="1:4" ht="15.75">
      <c r="A138" s="114"/>
      <c r="B138" s="114"/>
      <c r="C138" s="3" t="s">
        <v>41</v>
      </c>
      <c r="D138" s="6"/>
    </row>
    <row r="139" spans="1:4" ht="31.5">
      <c r="A139" s="114"/>
      <c r="B139" s="114"/>
      <c r="C139" s="3" t="s">
        <v>76</v>
      </c>
      <c r="D139" s="6"/>
    </row>
    <row r="140" spans="1:4" ht="31.5">
      <c r="A140" s="114"/>
      <c r="B140" s="114"/>
      <c r="C140" s="3" t="s">
        <v>75</v>
      </c>
      <c r="D140" s="6"/>
    </row>
    <row r="141" spans="1:4" ht="31.5">
      <c r="A141" s="114" t="s">
        <v>109</v>
      </c>
      <c r="B141" s="114" t="s">
        <v>110</v>
      </c>
      <c r="C141" s="3" t="s">
        <v>4</v>
      </c>
      <c r="D141" s="3" t="s">
        <v>42</v>
      </c>
    </row>
    <row r="142" spans="1:4" ht="15.75">
      <c r="A142" s="114"/>
      <c r="B142" s="114"/>
      <c r="C142" s="3" t="s">
        <v>58</v>
      </c>
      <c r="D142" s="3" t="s">
        <v>43</v>
      </c>
    </row>
    <row r="143" spans="1:4" ht="15.75">
      <c r="A143" s="114"/>
      <c r="B143" s="114"/>
      <c r="C143" s="3" t="s">
        <v>37</v>
      </c>
      <c r="D143" s="3" t="s">
        <v>44</v>
      </c>
    </row>
    <row r="144" spans="1:4" ht="31.5">
      <c r="A144" s="114"/>
      <c r="B144" s="114"/>
      <c r="C144" s="3" t="s">
        <v>39</v>
      </c>
      <c r="D144" s="3" t="s">
        <v>48</v>
      </c>
    </row>
    <row r="145" spans="1:4" ht="94.5">
      <c r="A145" s="114"/>
      <c r="B145" s="114"/>
      <c r="C145" s="3" t="s">
        <v>59</v>
      </c>
      <c r="D145" s="3" t="s">
        <v>111</v>
      </c>
    </row>
    <row r="146" spans="1:4" ht="15.75">
      <c r="A146" s="114"/>
      <c r="B146" s="114"/>
      <c r="C146" s="3" t="s">
        <v>10</v>
      </c>
      <c r="D146" s="6"/>
    </row>
    <row r="147" spans="1:4" ht="15.75">
      <c r="A147" s="114"/>
      <c r="B147" s="114"/>
      <c r="C147" s="3" t="s">
        <v>38</v>
      </c>
      <c r="D147" s="6"/>
    </row>
    <row r="148" spans="1:4" ht="15.75">
      <c r="A148" s="114"/>
      <c r="B148" s="114"/>
      <c r="C148" s="3" t="s">
        <v>65</v>
      </c>
      <c r="D148" s="6"/>
    </row>
    <row r="149" spans="1:4" ht="15.75">
      <c r="A149" s="114"/>
      <c r="B149" s="114"/>
      <c r="C149" s="3" t="s">
        <v>41</v>
      </c>
      <c r="D149" s="6"/>
    </row>
    <row r="150" spans="1:4" ht="31.5">
      <c r="A150" s="114"/>
      <c r="B150" s="114"/>
      <c r="C150" s="3" t="s">
        <v>76</v>
      </c>
      <c r="D150" s="6"/>
    </row>
    <row r="151" spans="1:4" ht="31.5">
      <c r="A151" s="114" t="s">
        <v>112</v>
      </c>
      <c r="B151" s="114" t="s">
        <v>113</v>
      </c>
      <c r="C151" s="3" t="s">
        <v>75</v>
      </c>
      <c r="D151" s="3" t="s">
        <v>42</v>
      </c>
    </row>
    <row r="152" spans="1:4" ht="15.75">
      <c r="A152" s="114"/>
      <c r="B152" s="114"/>
      <c r="C152" s="4"/>
      <c r="D152" s="3" t="s">
        <v>43</v>
      </c>
    </row>
    <row r="153" spans="1:4" ht="15.75">
      <c r="A153" s="114"/>
      <c r="B153" s="114"/>
      <c r="C153" s="4"/>
      <c r="D153" s="3" t="s">
        <v>44</v>
      </c>
    </row>
    <row r="154" spans="1:4" ht="15.75">
      <c r="A154" s="114"/>
      <c r="B154" s="114"/>
      <c r="C154" s="4"/>
      <c r="D154" s="3" t="s">
        <v>45</v>
      </c>
    </row>
    <row r="155" spans="1:4" ht="31.5">
      <c r="A155" s="114"/>
      <c r="B155" s="114"/>
      <c r="C155" s="4"/>
      <c r="D155" s="3" t="s">
        <v>48</v>
      </c>
    </row>
    <row r="156" spans="1:4" ht="15.75">
      <c r="A156" s="114"/>
      <c r="B156" s="114"/>
      <c r="C156" s="4"/>
      <c r="D156" s="3" t="s">
        <v>49</v>
      </c>
    </row>
    <row r="157" spans="1:4" ht="31.5">
      <c r="A157" s="114"/>
      <c r="B157" s="114"/>
      <c r="C157" s="4"/>
      <c r="D157" s="3" t="s">
        <v>78</v>
      </c>
    </row>
    <row r="158" spans="1:4" ht="31.5">
      <c r="A158" s="114"/>
      <c r="B158" s="114"/>
      <c r="C158" s="4"/>
      <c r="D158" s="3" t="s">
        <v>77</v>
      </c>
    </row>
    <row r="159" spans="1:4" ht="94.5">
      <c r="A159" s="114"/>
      <c r="B159" s="114"/>
      <c r="C159" s="4"/>
      <c r="D159" s="3" t="s">
        <v>111</v>
      </c>
    </row>
  </sheetData>
  <mergeCells count="42">
    <mergeCell ref="A70:A80"/>
    <mergeCell ref="B70:B80"/>
    <mergeCell ref="A37:A43"/>
    <mergeCell ref="B37:B43"/>
    <mergeCell ref="A44:A52"/>
    <mergeCell ref="B44:B52"/>
    <mergeCell ref="A53:A60"/>
    <mergeCell ref="B53:B60"/>
    <mergeCell ref="A61:A69"/>
    <mergeCell ref="B61:B69"/>
    <mergeCell ref="D35:D36"/>
    <mergeCell ref="D17:D24"/>
    <mergeCell ref="C15:C16"/>
    <mergeCell ref="B17:B24"/>
    <mergeCell ref="A1:D1"/>
    <mergeCell ref="A25:A33"/>
    <mergeCell ref="B25:B33"/>
    <mergeCell ref="A35:A36"/>
    <mergeCell ref="B35:B36"/>
    <mergeCell ref="A4:A5"/>
    <mergeCell ref="A6:A13"/>
    <mergeCell ref="B6:B13"/>
    <mergeCell ref="A15:A16"/>
    <mergeCell ref="B15:B16"/>
    <mergeCell ref="C4:C5"/>
    <mergeCell ref="B4:B5"/>
    <mergeCell ref="A151:A159"/>
    <mergeCell ref="B151:B159"/>
    <mergeCell ref="A141:A150"/>
    <mergeCell ref="B141:B150"/>
    <mergeCell ref="A81:A86"/>
    <mergeCell ref="B81:B86"/>
    <mergeCell ref="A119:A129"/>
    <mergeCell ref="B119:B129"/>
    <mergeCell ref="A130:A140"/>
    <mergeCell ref="B130:B140"/>
    <mergeCell ref="A89:A96"/>
    <mergeCell ref="B89:B96"/>
    <mergeCell ref="A108:A118"/>
    <mergeCell ref="B108:B118"/>
    <mergeCell ref="A97:A106"/>
    <mergeCell ref="B97:B106"/>
  </mergeCells>
  <pageMargins left="0.31496062992125984" right="0.31496062992125984" top="0.15748031496062992" bottom="0.15748031496062992" header="0.11811023622047245" footer="0.11811023622047245"/>
  <pageSetup paperSize="9" scale="30" fitToHeight="0" orientation="portrait" r:id="rId1"/>
  <rowBreaks count="4" manualBreakCount="4">
    <brk id="36" max="16383" man="1"/>
    <brk id="69" max="16383" man="1"/>
    <brk id="96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view="pageBreakPreview" zoomScale="70" zoomScaleNormal="100" zoomScaleSheetLayoutView="70" workbookViewId="0">
      <selection activeCell="K2" sqref="K2:K6"/>
    </sheetView>
  </sheetViews>
  <sheetFormatPr defaultRowHeight="15"/>
  <cols>
    <col min="2" max="2" width="17.7109375" customWidth="1"/>
    <col min="3" max="3" width="49.140625" customWidth="1"/>
    <col min="4" max="4" width="36.5703125" customWidth="1"/>
    <col min="5" max="5" width="18.28515625" customWidth="1"/>
    <col min="6" max="6" width="23.28515625" customWidth="1"/>
    <col min="7" max="7" width="22.85546875" customWidth="1"/>
    <col min="8" max="10" width="17.5703125" customWidth="1"/>
    <col min="11" max="11" width="28.5703125" customWidth="1"/>
    <col min="12" max="12" width="62.85546875" customWidth="1"/>
  </cols>
  <sheetData>
    <row r="1" spans="1:12" ht="121.5" customHeight="1">
      <c r="B1" s="1" t="s">
        <v>171</v>
      </c>
      <c r="C1" s="1" t="s">
        <v>172</v>
      </c>
      <c r="D1" s="1" t="s">
        <v>173</v>
      </c>
      <c r="E1" s="1" t="s">
        <v>167</v>
      </c>
      <c r="F1" s="1" t="s">
        <v>124</v>
      </c>
      <c r="G1" s="1" t="s">
        <v>235</v>
      </c>
      <c r="H1" s="1" t="s">
        <v>236</v>
      </c>
      <c r="I1" s="1" t="s">
        <v>207</v>
      </c>
      <c r="J1" s="1" t="s">
        <v>208</v>
      </c>
      <c r="K1" s="1" t="s">
        <v>237</v>
      </c>
      <c r="L1" s="1" t="s">
        <v>126</v>
      </c>
    </row>
    <row r="2" spans="1:12" ht="90">
      <c r="A2" s="7">
        <v>1</v>
      </c>
      <c r="B2" s="39" t="s">
        <v>170</v>
      </c>
      <c r="C2" s="39" t="s">
        <v>169</v>
      </c>
      <c r="D2" s="8" t="s">
        <v>150</v>
      </c>
      <c r="E2" s="9">
        <v>15</v>
      </c>
      <c r="F2" s="41">
        <f>(0.7+0.6)/2</f>
        <v>0.64999999999999991</v>
      </c>
      <c r="G2" s="9">
        <f>E2*F2</f>
        <v>9.7499999999999982</v>
      </c>
      <c r="H2" s="10">
        <f t="shared" ref="H2:H12" si="0">$D$21/60*G2+$D$22/60*G2</f>
        <v>191.48803955288045</v>
      </c>
      <c r="I2" s="10">
        <v>0.05</v>
      </c>
      <c r="J2" s="10">
        <v>0.15</v>
      </c>
      <c r="K2" s="10">
        <f>ROUND(H2/(1-I2-J2),2)</f>
        <v>239.36</v>
      </c>
      <c r="L2" s="11" t="s">
        <v>193</v>
      </c>
    </row>
    <row r="3" spans="1:12" ht="105">
      <c r="A3" s="7">
        <v>2</v>
      </c>
      <c r="B3" s="39" t="s">
        <v>181</v>
      </c>
      <c r="C3" s="39" t="s">
        <v>182</v>
      </c>
      <c r="D3" s="12" t="s">
        <v>58</v>
      </c>
      <c r="E3" s="9">
        <v>22</v>
      </c>
      <c r="F3" s="41">
        <v>1</v>
      </c>
      <c r="G3" s="9">
        <f t="shared" ref="G3:G12" si="1">E3*F3</f>
        <v>22</v>
      </c>
      <c r="H3" s="10">
        <f t="shared" si="0"/>
        <v>432.07557642701238</v>
      </c>
      <c r="I3" s="10">
        <v>0.05</v>
      </c>
      <c r="J3" s="10">
        <v>0.15</v>
      </c>
      <c r="K3" s="10">
        <f t="shared" ref="K3:K12" si="2">ROUND(H3/(1-I3-J3),2)</f>
        <v>540.09</v>
      </c>
      <c r="L3" s="11" t="s">
        <v>201</v>
      </c>
    </row>
    <row r="4" spans="1:12" ht="105">
      <c r="A4" s="7">
        <v>3</v>
      </c>
      <c r="B4" s="39" t="s">
        <v>179</v>
      </c>
      <c r="C4" s="39" t="s">
        <v>180</v>
      </c>
      <c r="D4" s="12" t="s">
        <v>37</v>
      </c>
      <c r="E4" s="9">
        <v>26</v>
      </c>
      <c r="F4" s="41">
        <v>1</v>
      </c>
      <c r="G4" s="9">
        <f t="shared" si="1"/>
        <v>26</v>
      </c>
      <c r="H4" s="10">
        <f t="shared" si="0"/>
        <v>510.63477214101465</v>
      </c>
      <c r="I4" s="10">
        <v>0.05</v>
      </c>
      <c r="J4" s="10">
        <v>0.15</v>
      </c>
      <c r="K4" s="10">
        <f t="shared" si="2"/>
        <v>638.29</v>
      </c>
      <c r="L4" s="11" t="s">
        <v>202</v>
      </c>
    </row>
    <row r="5" spans="1:12" ht="105">
      <c r="A5" s="7">
        <v>4</v>
      </c>
      <c r="B5" s="39" t="s">
        <v>177</v>
      </c>
      <c r="C5" s="39" t="s">
        <v>178</v>
      </c>
      <c r="D5" s="12" t="s">
        <v>10</v>
      </c>
      <c r="E5" s="9">
        <v>14</v>
      </c>
      <c r="F5" s="41">
        <v>1</v>
      </c>
      <c r="G5" s="9">
        <f t="shared" si="1"/>
        <v>14</v>
      </c>
      <c r="H5" s="10">
        <f t="shared" si="0"/>
        <v>274.95718499900784</v>
      </c>
      <c r="I5" s="10">
        <v>0.05</v>
      </c>
      <c r="J5" s="10">
        <v>0.15</v>
      </c>
      <c r="K5" s="10">
        <f t="shared" si="2"/>
        <v>343.7</v>
      </c>
      <c r="L5" s="11" t="s">
        <v>203</v>
      </c>
    </row>
    <row r="6" spans="1:12" ht="105">
      <c r="A6" s="7">
        <v>5</v>
      </c>
      <c r="B6" s="39" t="s">
        <v>175</v>
      </c>
      <c r="C6" s="39" t="s">
        <v>176</v>
      </c>
      <c r="D6" s="12" t="s">
        <v>101</v>
      </c>
      <c r="E6" s="9">
        <v>16</v>
      </c>
      <c r="F6" s="41">
        <v>1</v>
      </c>
      <c r="G6" s="9">
        <f t="shared" si="1"/>
        <v>16</v>
      </c>
      <c r="H6" s="10">
        <f t="shared" si="0"/>
        <v>314.23678285600897</v>
      </c>
      <c r="I6" s="10">
        <v>0.05</v>
      </c>
      <c r="J6" s="10">
        <v>0.15</v>
      </c>
      <c r="K6" s="10">
        <f t="shared" si="2"/>
        <v>392.8</v>
      </c>
      <c r="L6" s="11" t="s">
        <v>203</v>
      </c>
    </row>
    <row r="7" spans="1:12" ht="60">
      <c r="A7" s="7">
        <v>6</v>
      </c>
      <c r="B7" s="44" t="s">
        <v>174</v>
      </c>
      <c r="C7" s="49" t="s">
        <v>205</v>
      </c>
      <c r="D7" s="13" t="s">
        <v>39</v>
      </c>
      <c r="E7" s="14">
        <v>44</v>
      </c>
      <c r="F7" s="45">
        <v>0.6</v>
      </c>
      <c r="G7" s="14">
        <f t="shared" si="1"/>
        <v>26.4</v>
      </c>
      <c r="H7" s="46">
        <f t="shared" si="0"/>
        <v>518.4906917124149</v>
      </c>
      <c r="I7" s="46">
        <v>0.05</v>
      </c>
      <c r="J7" s="46">
        <v>0.15</v>
      </c>
      <c r="K7" s="46">
        <f t="shared" si="2"/>
        <v>648.11</v>
      </c>
      <c r="L7" s="47" t="s">
        <v>206</v>
      </c>
    </row>
    <row r="8" spans="1:12" ht="30">
      <c r="A8" s="7">
        <v>7</v>
      </c>
      <c r="B8" s="44" t="s">
        <v>183</v>
      </c>
      <c r="C8" s="44" t="s">
        <v>184</v>
      </c>
      <c r="D8" s="13" t="s">
        <v>40</v>
      </c>
      <c r="E8" s="14">
        <v>26</v>
      </c>
      <c r="F8" s="45">
        <v>1</v>
      </c>
      <c r="G8" s="14">
        <f t="shared" si="1"/>
        <v>26</v>
      </c>
      <c r="H8" s="46">
        <f t="shared" si="0"/>
        <v>510.63477214101465</v>
      </c>
      <c r="I8" s="46">
        <v>0.05</v>
      </c>
      <c r="J8" s="46">
        <v>0.15</v>
      </c>
      <c r="K8" s="46">
        <f t="shared" si="2"/>
        <v>638.29</v>
      </c>
      <c r="L8" s="47" t="s">
        <v>194</v>
      </c>
    </row>
    <row r="9" spans="1:12" ht="30">
      <c r="A9" s="7">
        <v>8</v>
      </c>
      <c r="B9" s="48" t="s">
        <v>185</v>
      </c>
      <c r="C9" s="48" t="s">
        <v>186</v>
      </c>
      <c r="D9" s="15" t="s">
        <v>65</v>
      </c>
      <c r="E9" s="16">
        <v>0</v>
      </c>
      <c r="F9" s="43">
        <v>1</v>
      </c>
      <c r="G9" s="16">
        <f t="shared" si="1"/>
        <v>0</v>
      </c>
      <c r="H9" s="17">
        <f t="shared" si="0"/>
        <v>0</v>
      </c>
      <c r="I9" s="17">
        <v>0.05</v>
      </c>
      <c r="J9" s="17">
        <v>0.15</v>
      </c>
      <c r="K9" s="17">
        <f t="shared" si="2"/>
        <v>0</v>
      </c>
      <c r="L9" s="18" t="s">
        <v>127</v>
      </c>
    </row>
    <row r="10" spans="1:12" ht="105">
      <c r="A10" s="7">
        <v>9</v>
      </c>
      <c r="B10" s="39" t="s">
        <v>187</v>
      </c>
      <c r="C10" s="39" t="s">
        <v>188</v>
      </c>
      <c r="D10" s="12" t="s">
        <v>121</v>
      </c>
      <c r="E10" s="9">
        <v>22</v>
      </c>
      <c r="F10" s="41">
        <v>1</v>
      </c>
      <c r="G10" s="9">
        <f t="shared" si="1"/>
        <v>22</v>
      </c>
      <c r="H10" s="10">
        <f t="shared" si="0"/>
        <v>432.07557642701238</v>
      </c>
      <c r="I10" s="10">
        <v>0.05</v>
      </c>
      <c r="J10" s="10">
        <v>0.15</v>
      </c>
      <c r="K10" s="10">
        <f t="shared" si="2"/>
        <v>540.09</v>
      </c>
      <c r="L10" s="11" t="s">
        <v>203</v>
      </c>
    </row>
    <row r="11" spans="1:12" ht="30">
      <c r="A11" s="7">
        <v>10</v>
      </c>
      <c r="B11" s="44" t="s">
        <v>189</v>
      </c>
      <c r="C11" s="44" t="s">
        <v>190</v>
      </c>
      <c r="D11" s="13" t="s">
        <v>122</v>
      </c>
      <c r="E11" s="14">
        <v>26</v>
      </c>
      <c r="F11" s="45">
        <v>1</v>
      </c>
      <c r="G11" s="14">
        <f t="shared" si="1"/>
        <v>26</v>
      </c>
      <c r="H11" s="46">
        <f t="shared" si="0"/>
        <v>510.63477214101465</v>
      </c>
      <c r="I11" s="46">
        <v>0.05</v>
      </c>
      <c r="J11" s="46">
        <v>0.15</v>
      </c>
      <c r="K11" s="46">
        <f t="shared" si="2"/>
        <v>638.29</v>
      </c>
      <c r="L11" s="47" t="s">
        <v>194</v>
      </c>
    </row>
    <row r="12" spans="1:12" ht="105">
      <c r="A12" s="7">
        <v>11</v>
      </c>
      <c r="B12" s="39" t="s">
        <v>191</v>
      </c>
      <c r="C12" s="39" t="s">
        <v>192</v>
      </c>
      <c r="D12" s="12" t="s">
        <v>41</v>
      </c>
      <c r="E12" s="9">
        <v>19</v>
      </c>
      <c r="F12" s="41">
        <v>1</v>
      </c>
      <c r="G12" s="9">
        <f t="shared" si="1"/>
        <v>19</v>
      </c>
      <c r="H12" s="10">
        <f t="shared" si="0"/>
        <v>373.15617964151068</v>
      </c>
      <c r="I12" s="10">
        <v>0.05</v>
      </c>
      <c r="J12" s="10">
        <v>0.15</v>
      </c>
      <c r="K12" s="10">
        <f t="shared" si="2"/>
        <v>466.45</v>
      </c>
      <c r="L12" s="11" t="s">
        <v>204</v>
      </c>
    </row>
    <row r="13" spans="1:12">
      <c r="H13" s="63" t="s">
        <v>166</v>
      </c>
    </row>
    <row r="16" spans="1:12" ht="31.5">
      <c r="C16" s="67" t="s">
        <v>241</v>
      </c>
      <c r="D16" s="68">
        <v>54000</v>
      </c>
    </row>
    <row r="17" spans="3:5" ht="15.75">
      <c r="C17" s="67" t="s">
        <v>195</v>
      </c>
      <c r="D17" s="69">
        <v>0.83299999999999996</v>
      </c>
      <c r="E17" t="s">
        <v>242</v>
      </c>
    </row>
    <row r="18" spans="3:5" ht="31.5">
      <c r="C18" s="67" t="s">
        <v>196</v>
      </c>
      <c r="D18" s="69">
        <v>0.86799999999999999</v>
      </c>
      <c r="E18" t="s">
        <v>243</v>
      </c>
    </row>
    <row r="19" spans="3:5" ht="15.75">
      <c r="C19" s="67" t="s">
        <v>197</v>
      </c>
      <c r="D19" s="70">
        <v>0.30199999999999999</v>
      </c>
    </row>
    <row r="20" spans="3:5" ht="31.5">
      <c r="C20" s="67" t="s">
        <v>198</v>
      </c>
      <c r="D20" s="71">
        <v>151.19</v>
      </c>
    </row>
    <row r="21" spans="3:5" ht="63">
      <c r="C21" s="42" t="s">
        <v>199</v>
      </c>
      <c r="D21" s="50">
        <f>D16*2/D20*(1+D19)*D17</f>
        <v>774.74123949996692</v>
      </c>
    </row>
    <row r="22" spans="3:5" ht="47.25">
      <c r="C22" s="42" t="s">
        <v>200</v>
      </c>
      <c r="D22" s="50">
        <f>D16/D20*(1+D19)*D18</f>
        <v>403.64669621006681</v>
      </c>
    </row>
  </sheetData>
  <pageMargins left="0.31496062992125984" right="0.31496062992125984" top="0.15748031496062992" bottom="0.15748031496062992" header="0.11811023622047245" footer="0.11811023622047245"/>
  <pageSetup paperSize="9" scale="45" orientation="landscape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view="pageBreakPreview" topLeftCell="D1" zoomScale="70" zoomScaleNormal="100" zoomScaleSheetLayoutView="70" workbookViewId="0">
      <selection activeCell="O17" sqref="O17"/>
    </sheetView>
  </sheetViews>
  <sheetFormatPr defaultRowHeight="15"/>
  <cols>
    <col min="2" max="2" width="19.5703125" customWidth="1"/>
    <col min="3" max="3" width="76.7109375" customWidth="1"/>
    <col min="4" max="4" width="77.85546875" customWidth="1"/>
    <col min="5" max="5" width="12.5703125" customWidth="1"/>
    <col min="7" max="7" width="18.5703125" customWidth="1"/>
    <col min="9" max="9" width="15.28515625" customWidth="1"/>
    <col min="10" max="14" width="15.85546875" customWidth="1"/>
    <col min="15" max="15" width="27.28515625" customWidth="1"/>
    <col min="16" max="16" width="77" customWidth="1"/>
  </cols>
  <sheetData>
    <row r="1" spans="1:17" ht="44.25" customHeight="1">
      <c r="B1" s="121" t="s">
        <v>171</v>
      </c>
      <c r="C1" s="121" t="s">
        <v>172</v>
      </c>
      <c r="D1" s="125" t="s">
        <v>230</v>
      </c>
      <c r="E1" s="124" t="s">
        <v>129</v>
      </c>
      <c r="F1" s="124"/>
      <c r="G1" s="126" t="s">
        <v>130</v>
      </c>
      <c r="H1" s="124" t="s">
        <v>129</v>
      </c>
      <c r="I1" s="124"/>
      <c r="J1" s="124" t="s">
        <v>125</v>
      </c>
      <c r="K1" s="124"/>
      <c r="L1" s="124"/>
      <c r="M1" s="122" t="s">
        <v>207</v>
      </c>
      <c r="N1" s="122" t="s">
        <v>208</v>
      </c>
      <c r="O1" s="122" t="s">
        <v>237</v>
      </c>
      <c r="P1" s="124" t="s">
        <v>126</v>
      </c>
    </row>
    <row r="2" spans="1:17" ht="27" customHeight="1">
      <c r="B2" s="121"/>
      <c r="C2" s="121"/>
      <c r="D2" s="125"/>
      <c r="E2" s="38" t="s">
        <v>131</v>
      </c>
      <c r="F2" s="19" t="s">
        <v>132</v>
      </c>
      <c r="G2" s="126"/>
      <c r="H2" s="38" t="s">
        <v>131</v>
      </c>
      <c r="I2" s="19" t="s">
        <v>132</v>
      </c>
      <c r="J2" s="38" t="s">
        <v>131</v>
      </c>
      <c r="K2" s="38" t="s">
        <v>132</v>
      </c>
      <c r="L2" s="38" t="s">
        <v>133</v>
      </c>
      <c r="M2" s="123"/>
      <c r="N2" s="123"/>
      <c r="O2" s="123"/>
      <c r="P2" s="124"/>
    </row>
    <row r="3" spans="1:17" s="53" customFormat="1" ht="45">
      <c r="A3" s="51">
        <v>1</v>
      </c>
      <c r="B3" s="52"/>
      <c r="C3" s="52"/>
      <c r="D3" s="57" t="s">
        <v>134</v>
      </c>
      <c r="E3" s="20">
        <v>0</v>
      </c>
      <c r="F3" s="20">
        <v>0</v>
      </c>
      <c r="G3" s="20">
        <v>1</v>
      </c>
      <c r="H3" s="20">
        <f t="shared" ref="H3:H4" si="0">E3*G3</f>
        <v>0</v>
      </c>
      <c r="I3" s="20">
        <f t="shared" ref="I3:I4" si="1">F3*G3</f>
        <v>0</v>
      </c>
      <c r="J3" s="21">
        <f t="shared" ref="J3:J4" si="2">$E$24/60*H3</f>
        <v>0</v>
      </c>
      <c r="K3" s="21">
        <f t="shared" ref="K3:K4" si="3">$E$25/60*I3</f>
        <v>0</v>
      </c>
      <c r="L3" s="21">
        <f t="shared" ref="L3:L4" si="4">SUM(J3,K3)</f>
        <v>0</v>
      </c>
      <c r="M3" s="21">
        <v>0.05</v>
      </c>
      <c r="N3" s="21">
        <v>0.15</v>
      </c>
      <c r="O3" s="21">
        <f t="shared" ref="O3" si="5">L3/0.8</f>
        <v>0</v>
      </c>
      <c r="P3" s="55" t="s">
        <v>139</v>
      </c>
    </row>
    <row r="4" spans="1:17" s="53" customFormat="1">
      <c r="A4" s="51">
        <v>2</v>
      </c>
      <c r="B4" s="54"/>
      <c r="C4" s="54"/>
      <c r="D4" s="57" t="s">
        <v>115</v>
      </c>
      <c r="E4" s="20">
        <v>0</v>
      </c>
      <c r="F4" s="20">
        <v>0</v>
      </c>
      <c r="G4" s="20">
        <v>1</v>
      </c>
      <c r="H4" s="20">
        <f t="shared" si="0"/>
        <v>0</v>
      </c>
      <c r="I4" s="20">
        <f t="shared" si="1"/>
        <v>0</v>
      </c>
      <c r="J4" s="21">
        <f t="shared" si="2"/>
        <v>0</v>
      </c>
      <c r="K4" s="21">
        <f t="shared" si="3"/>
        <v>0</v>
      </c>
      <c r="L4" s="21">
        <f t="shared" si="4"/>
        <v>0</v>
      </c>
      <c r="M4" s="21">
        <v>0.05</v>
      </c>
      <c r="N4" s="21">
        <v>0.15</v>
      </c>
      <c r="O4" s="21">
        <v>289</v>
      </c>
      <c r="P4" s="55" t="s">
        <v>139</v>
      </c>
    </row>
    <row r="5" spans="1:17" ht="30">
      <c r="A5" s="7">
        <v>3</v>
      </c>
      <c r="B5" s="12" t="s">
        <v>209</v>
      </c>
      <c r="C5" s="40" t="s">
        <v>48</v>
      </c>
      <c r="D5" s="58" t="s">
        <v>48</v>
      </c>
      <c r="E5" s="22">
        <v>30</v>
      </c>
      <c r="F5" s="22">
        <v>0</v>
      </c>
      <c r="G5" s="22">
        <v>0.65</v>
      </c>
      <c r="H5" s="22">
        <f>E5*G5</f>
        <v>19.5</v>
      </c>
      <c r="I5" s="22">
        <f>F5*G5</f>
        <v>0</v>
      </c>
      <c r="J5" s="23">
        <f>$E$29/60*H5</f>
        <v>265.77928632846084</v>
      </c>
      <c r="K5" s="23">
        <f>$E$30/60*I5</f>
        <v>0</v>
      </c>
      <c r="L5" s="23">
        <f>SUM(J5,K5)</f>
        <v>265.77928632846084</v>
      </c>
      <c r="M5" s="23">
        <v>0.05</v>
      </c>
      <c r="N5" s="23">
        <v>0.15</v>
      </c>
      <c r="O5" s="23">
        <f>ROUND(L5/(1-M5-N5),2)</f>
        <v>332.22</v>
      </c>
      <c r="P5" s="56" t="s">
        <v>135</v>
      </c>
    </row>
    <row r="6" spans="1:17" ht="30">
      <c r="A6" s="7">
        <v>4</v>
      </c>
      <c r="B6" s="12" t="s">
        <v>213</v>
      </c>
      <c r="C6" s="40" t="s">
        <v>49</v>
      </c>
      <c r="D6" s="58" t="s">
        <v>49</v>
      </c>
      <c r="E6" s="22">
        <v>15</v>
      </c>
      <c r="F6" s="22">
        <v>0</v>
      </c>
      <c r="G6" s="22">
        <v>0.65</v>
      </c>
      <c r="H6" s="22">
        <f t="shared" ref="H6:H13" si="6">E6*G6</f>
        <v>9.75</v>
      </c>
      <c r="I6" s="22">
        <f t="shared" ref="I6:I13" si="7">F6*G6</f>
        <v>0</v>
      </c>
      <c r="J6" s="23">
        <f t="shared" ref="J6:J17" si="8">$E$29/60*H6</f>
        <v>132.88964316423042</v>
      </c>
      <c r="K6" s="23">
        <f t="shared" ref="K6:K12" si="9">$E$30/60*I6</f>
        <v>0</v>
      </c>
      <c r="L6" s="23">
        <f t="shared" ref="L6:L13" si="10">SUM(J6,K6)</f>
        <v>132.88964316423042</v>
      </c>
      <c r="M6" s="23">
        <v>0.05</v>
      </c>
      <c r="N6" s="23">
        <v>0.15</v>
      </c>
      <c r="O6" s="23">
        <f t="shared" ref="O6:O21" si="11">ROUND(L6/(1-M6-N6),2)</f>
        <v>166.11</v>
      </c>
      <c r="P6" s="56" t="s">
        <v>136</v>
      </c>
    </row>
    <row r="7" spans="1:17">
      <c r="A7" s="7">
        <v>5</v>
      </c>
      <c r="B7" s="13" t="s">
        <v>218</v>
      </c>
      <c r="C7" s="65" t="s">
        <v>219</v>
      </c>
      <c r="D7" s="57" t="s">
        <v>116</v>
      </c>
      <c r="E7" s="20">
        <v>15</v>
      </c>
      <c r="F7" s="20">
        <v>0</v>
      </c>
      <c r="G7" s="20">
        <v>0.65</v>
      </c>
      <c r="H7" s="20">
        <f t="shared" si="6"/>
        <v>9.75</v>
      </c>
      <c r="I7" s="20">
        <f t="shared" si="7"/>
        <v>0</v>
      </c>
      <c r="J7" s="21">
        <f t="shared" si="8"/>
        <v>132.88964316423042</v>
      </c>
      <c r="K7" s="21">
        <f t="shared" si="9"/>
        <v>0</v>
      </c>
      <c r="L7" s="21">
        <f t="shared" si="10"/>
        <v>132.88964316423042</v>
      </c>
      <c r="M7" s="21">
        <v>0.05</v>
      </c>
      <c r="N7" s="21">
        <v>0.15</v>
      </c>
      <c r="O7" s="21">
        <f t="shared" si="11"/>
        <v>166.11</v>
      </c>
      <c r="P7" s="64" t="s">
        <v>137</v>
      </c>
    </row>
    <row r="8" spans="1:17" ht="30">
      <c r="A8" s="7">
        <v>6</v>
      </c>
      <c r="B8" s="12" t="s">
        <v>214</v>
      </c>
      <c r="C8" s="40" t="s">
        <v>215</v>
      </c>
      <c r="D8" s="58" t="s">
        <v>143</v>
      </c>
      <c r="E8" s="22">
        <v>30</v>
      </c>
      <c r="F8" s="22">
        <v>0</v>
      </c>
      <c r="G8" s="22">
        <v>0.65</v>
      </c>
      <c r="H8" s="22">
        <f t="shared" si="6"/>
        <v>19.5</v>
      </c>
      <c r="I8" s="22">
        <f t="shared" si="7"/>
        <v>0</v>
      </c>
      <c r="J8" s="23">
        <f t="shared" si="8"/>
        <v>265.77928632846084</v>
      </c>
      <c r="K8" s="23">
        <f t="shared" si="9"/>
        <v>0</v>
      </c>
      <c r="L8" s="23">
        <f t="shared" si="10"/>
        <v>265.77928632846084</v>
      </c>
      <c r="M8" s="23">
        <v>0.05</v>
      </c>
      <c r="N8" s="23">
        <v>0.15</v>
      </c>
      <c r="O8" s="23">
        <f t="shared" si="11"/>
        <v>332.22</v>
      </c>
      <c r="P8" s="56" t="s">
        <v>146</v>
      </c>
    </row>
    <row r="9" spans="1:17" ht="30">
      <c r="A9" s="7">
        <v>7</v>
      </c>
      <c r="B9" s="12" t="s">
        <v>240</v>
      </c>
      <c r="C9" s="40" t="s">
        <v>239</v>
      </c>
      <c r="D9" s="58" t="s">
        <v>144</v>
      </c>
      <c r="E9" s="22">
        <v>30</v>
      </c>
      <c r="F9" s="22">
        <v>0</v>
      </c>
      <c r="G9" s="22">
        <v>0.65</v>
      </c>
      <c r="H9" s="22">
        <f t="shared" si="6"/>
        <v>19.5</v>
      </c>
      <c r="I9" s="22">
        <f t="shared" si="7"/>
        <v>0</v>
      </c>
      <c r="J9" s="23">
        <f t="shared" si="8"/>
        <v>265.77928632846084</v>
      </c>
      <c r="K9" s="23">
        <f t="shared" si="9"/>
        <v>0</v>
      </c>
      <c r="L9" s="23">
        <f t="shared" si="10"/>
        <v>265.77928632846084</v>
      </c>
      <c r="M9" s="23">
        <v>0.05</v>
      </c>
      <c r="N9" s="23">
        <v>0.15</v>
      </c>
      <c r="O9" s="23">
        <f t="shared" si="11"/>
        <v>332.22</v>
      </c>
      <c r="P9" s="56" t="s">
        <v>145</v>
      </c>
    </row>
    <row r="10" spans="1:17" ht="30">
      <c r="A10" s="7">
        <v>8</v>
      </c>
      <c r="B10" s="12" t="s">
        <v>210</v>
      </c>
      <c r="C10" s="40" t="s">
        <v>211</v>
      </c>
      <c r="D10" s="58" t="s">
        <v>119</v>
      </c>
      <c r="E10" s="22">
        <v>15</v>
      </c>
      <c r="F10" s="22">
        <v>0</v>
      </c>
      <c r="G10" s="22">
        <v>0.65</v>
      </c>
      <c r="H10" s="22">
        <f t="shared" si="6"/>
        <v>9.75</v>
      </c>
      <c r="I10" s="22">
        <f t="shared" si="7"/>
        <v>0</v>
      </c>
      <c r="J10" s="23">
        <f t="shared" si="8"/>
        <v>132.88964316423042</v>
      </c>
      <c r="K10" s="23">
        <f t="shared" si="9"/>
        <v>0</v>
      </c>
      <c r="L10" s="23">
        <f t="shared" si="10"/>
        <v>132.88964316423042</v>
      </c>
      <c r="M10" s="23">
        <v>0.05</v>
      </c>
      <c r="N10" s="23">
        <v>0.15</v>
      </c>
      <c r="O10" s="23">
        <f t="shared" si="11"/>
        <v>166.11</v>
      </c>
      <c r="P10" s="56" t="s">
        <v>147</v>
      </c>
    </row>
    <row r="11" spans="1:17" ht="75">
      <c r="A11" s="7">
        <v>9</v>
      </c>
      <c r="B11" s="12" t="s">
        <v>220</v>
      </c>
      <c r="C11" s="40" t="s">
        <v>45</v>
      </c>
      <c r="D11" s="58" t="s">
        <v>45</v>
      </c>
      <c r="E11" s="22">
        <f>6*10</f>
        <v>60</v>
      </c>
      <c r="F11" s="22">
        <f>1.8*10</f>
        <v>18</v>
      </c>
      <c r="G11" s="22">
        <v>0.65</v>
      </c>
      <c r="H11" s="22">
        <f t="shared" si="6"/>
        <v>39</v>
      </c>
      <c r="I11" s="22">
        <f t="shared" si="7"/>
        <v>11.700000000000001</v>
      </c>
      <c r="J11" s="23">
        <f t="shared" si="8"/>
        <v>531.55857265692168</v>
      </c>
      <c r="K11" s="23">
        <f t="shared" si="9"/>
        <v>83.083944969905417</v>
      </c>
      <c r="L11" s="23">
        <f t="shared" si="10"/>
        <v>614.64251762682716</v>
      </c>
      <c r="M11" s="23">
        <v>0.05</v>
      </c>
      <c r="N11" s="23">
        <v>0.15</v>
      </c>
      <c r="O11" s="23">
        <f t="shared" si="11"/>
        <v>768.3</v>
      </c>
      <c r="P11" s="56" t="s">
        <v>138</v>
      </c>
      <c r="Q11" s="66" t="s">
        <v>238</v>
      </c>
    </row>
    <row r="12" spans="1:17">
      <c r="A12" s="7">
        <v>10</v>
      </c>
      <c r="B12" s="13" t="s">
        <v>212</v>
      </c>
      <c r="C12" s="65" t="s">
        <v>117</v>
      </c>
      <c r="D12" s="57" t="s">
        <v>117</v>
      </c>
      <c r="E12" s="20">
        <v>30</v>
      </c>
      <c r="F12" s="20">
        <v>0</v>
      </c>
      <c r="G12" s="20">
        <v>0.65</v>
      </c>
      <c r="H12" s="20">
        <f t="shared" si="6"/>
        <v>19.5</v>
      </c>
      <c r="I12" s="20">
        <f t="shared" si="7"/>
        <v>0</v>
      </c>
      <c r="J12" s="21">
        <f t="shared" si="8"/>
        <v>265.77928632846084</v>
      </c>
      <c r="K12" s="21">
        <f t="shared" si="9"/>
        <v>0</v>
      </c>
      <c r="L12" s="21">
        <f t="shared" si="10"/>
        <v>265.77928632846084</v>
      </c>
      <c r="M12" s="21">
        <v>0.05</v>
      </c>
      <c r="N12" s="21">
        <v>0.15</v>
      </c>
      <c r="O12" s="21">
        <f t="shared" si="11"/>
        <v>332.22</v>
      </c>
      <c r="P12" s="55" t="s">
        <v>141</v>
      </c>
    </row>
    <row r="13" spans="1:17">
      <c r="A13" s="7">
        <v>11</v>
      </c>
      <c r="B13" s="13" t="s">
        <v>221</v>
      </c>
      <c r="C13" s="65" t="s">
        <v>222</v>
      </c>
      <c r="D13" s="57" t="s">
        <v>46</v>
      </c>
      <c r="E13" s="20">
        <v>0</v>
      </c>
      <c r="F13" s="20">
        <v>0</v>
      </c>
      <c r="G13" s="20">
        <v>1</v>
      </c>
      <c r="H13" s="20">
        <f t="shared" si="6"/>
        <v>0</v>
      </c>
      <c r="I13" s="20">
        <f t="shared" si="7"/>
        <v>0</v>
      </c>
      <c r="J13" s="21">
        <f t="shared" ref="J13" si="12">$E$24/60*H13</f>
        <v>0</v>
      </c>
      <c r="K13" s="21">
        <f t="shared" ref="K13" si="13">$E$25/60*I13</f>
        <v>0</v>
      </c>
      <c r="L13" s="21">
        <f t="shared" si="10"/>
        <v>0</v>
      </c>
      <c r="M13" s="21">
        <v>0.05</v>
      </c>
      <c r="N13" s="21">
        <v>0.15</v>
      </c>
      <c r="O13" s="21">
        <v>435</v>
      </c>
      <c r="P13" s="55" t="s">
        <v>140</v>
      </c>
    </row>
    <row r="14" spans="1:17" ht="60">
      <c r="A14" s="7">
        <v>12</v>
      </c>
      <c r="B14" s="12" t="s">
        <v>217</v>
      </c>
      <c r="C14" s="40" t="s">
        <v>102</v>
      </c>
      <c r="D14" s="58" t="s">
        <v>102</v>
      </c>
      <c r="E14" s="22">
        <v>3</v>
      </c>
      <c r="F14" s="22">
        <v>8</v>
      </c>
      <c r="G14" s="22">
        <v>1</v>
      </c>
      <c r="H14" s="22">
        <f t="shared" ref="H14" si="14">E14*G14</f>
        <v>3</v>
      </c>
      <c r="I14" s="22">
        <f t="shared" ref="I14" si="15">F14*G14</f>
        <v>8</v>
      </c>
      <c r="J14" s="23">
        <f t="shared" si="8"/>
        <v>40.889120973609359</v>
      </c>
      <c r="K14" s="23">
        <f t="shared" ref="K14:K15" si="16">$E$30/60*I14</f>
        <v>56.809535022157547</v>
      </c>
      <c r="L14" s="23">
        <f t="shared" ref="L14:L16" si="17">SUM(J14,K14)</f>
        <v>97.698655995766899</v>
      </c>
      <c r="M14" s="23">
        <v>0.2</v>
      </c>
      <c r="N14" s="23">
        <v>0.15</v>
      </c>
      <c r="O14" s="23">
        <v>142.4</v>
      </c>
      <c r="P14" s="56" t="s">
        <v>231</v>
      </c>
    </row>
    <row r="15" spans="1:17" ht="60">
      <c r="A15" s="7">
        <v>13</v>
      </c>
      <c r="B15" s="12" t="s">
        <v>216</v>
      </c>
      <c r="C15" s="40" t="s">
        <v>103</v>
      </c>
      <c r="D15" s="58" t="s">
        <v>103</v>
      </c>
      <c r="E15" s="22">
        <v>2.8</v>
      </c>
      <c r="F15" s="22">
        <v>9.5</v>
      </c>
      <c r="G15" s="22">
        <v>1</v>
      </c>
      <c r="H15" s="22">
        <f t="shared" ref="H15:H16" si="18">E15*G15</f>
        <v>2.8</v>
      </c>
      <c r="I15" s="22">
        <f t="shared" ref="I15:I16" si="19">F15*G15</f>
        <v>9.5</v>
      </c>
      <c r="J15" s="23">
        <f t="shared" si="8"/>
        <v>38.163179575368737</v>
      </c>
      <c r="K15" s="23">
        <f t="shared" si="16"/>
        <v>67.461322838812094</v>
      </c>
      <c r="L15" s="23">
        <f t="shared" si="17"/>
        <v>105.62450241418082</v>
      </c>
      <c r="M15" s="23">
        <v>0.2</v>
      </c>
      <c r="N15" s="23">
        <v>0.15</v>
      </c>
      <c r="O15" s="23">
        <f t="shared" si="11"/>
        <v>162.5</v>
      </c>
      <c r="P15" s="56" t="s">
        <v>232</v>
      </c>
    </row>
    <row r="16" spans="1:17">
      <c r="A16" s="7">
        <v>14</v>
      </c>
      <c r="B16" s="13" t="s">
        <v>223</v>
      </c>
      <c r="C16" s="65" t="s">
        <v>118</v>
      </c>
      <c r="D16" s="57" t="s">
        <v>118</v>
      </c>
      <c r="E16" s="20">
        <v>0</v>
      </c>
      <c r="F16" s="20">
        <v>0</v>
      </c>
      <c r="G16" s="20">
        <v>1</v>
      </c>
      <c r="H16" s="20">
        <f t="shared" si="18"/>
        <v>0</v>
      </c>
      <c r="I16" s="20">
        <f t="shared" si="19"/>
        <v>0</v>
      </c>
      <c r="J16" s="21">
        <f t="shared" ref="J16" si="20">$E$24/60*H16</f>
        <v>0</v>
      </c>
      <c r="K16" s="21">
        <f t="shared" ref="K16" si="21">$E$25/60*I16</f>
        <v>0</v>
      </c>
      <c r="L16" s="21">
        <f t="shared" si="17"/>
        <v>0</v>
      </c>
      <c r="M16" s="21">
        <v>0.05</v>
      </c>
      <c r="N16" s="21">
        <v>0.15</v>
      </c>
      <c r="O16" s="21">
        <f t="shared" ref="O16" si="22">L16/0.8</f>
        <v>0</v>
      </c>
      <c r="P16" s="55" t="s">
        <v>142</v>
      </c>
    </row>
    <row r="17" spans="1:16" ht="75">
      <c r="A17" s="7">
        <v>15</v>
      </c>
      <c r="B17" s="12" t="s">
        <v>224</v>
      </c>
      <c r="C17" s="40" t="s">
        <v>225</v>
      </c>
      <c r="D17" s="58" t="s">
        <v>104</v>
      </c>
      <c r="E17" s="22">
        <f>1.7*10</f>
        <v>17</v>
      </c>
      <c r="F17" s="22">
        <f>1.5*10</f>
        <v>15</v>
      </c>
      <c r="G17" s="22">
        <v>1</v>
      </c>
      <c r="H17" s="22">
        <f t="shared" ref="H17:H19" si="23">E17*G17</f>
        <v>17</v>
      </c>
      <c r="I17" s="22">
        <f t="shared" ref="I17:I19" si="24">F17*G17</f>
        <v>15</v>
      </c>
      <c r="J17" s="23">
        <f t="shared" si="8"/>
        <v>231.70501885045303</v>
      </c>
      <c r="K17" s="23">
        <f>$E$30/60*I17</f>
        <v>106.5178781665454</v>
      </c>
      <c r="L17" s="23">
        <f>SUM(J17,K17)</f>
        <v>338.22289701699844</v>
      </c>
      <c r="M17" s="23">
        <v>0.05</v>
      </c>
      <c r="N17" s="23">
        <v>0.15</v>
      </c>
      <c r="O17" s="23">
        <f t="shared" si="11"/>
        <v>422.78</v>
      </c>
      <c r="P17" s="56" t="s">
        <v>168</v>
      </c>
    </row>
    <row r="18" spans="1:16" ht="32.25" customHeight="1">
      <c r="A18" s="7">
        <v>16</v>
      </c>
      <c r="B18" s="13"/>
      <c r="C18" s="54"/>
      <c r="D18" s="57" t="s">
        <v>148</v>
      </c>
      <c r="E18" s="20">
        <v>0</v>
      </c>
      <c r="F18" s="20">
        <v>0</v>
      </c>
      <c r="G18" s="20">
        <v>1</v>
      </c>
      <c r="H18" s="20">
        <f t="shared" si="23"/>
        <v>0</v>
      </c>
      <c r="I18" s="20">
        <f t="shared" si="24"/>
        <v>0</v>
      </c>
      <c r="J18" s="21">
        <f t="shared" ref="J18:J19" si="25">$E$24/60*H18</f>
        <v>0</v>
      </c>
      <c r="K18" s="21">
        <f t="shared" ref="K18:K19" si="26">$E$25/60*I18</f>
        <v>0</v>
      </c>
      <c r="L18" s="21">
        <f t="shared" ref="L18:L19" si="27">SUM(J18,K18)</f>
        <v>0</v>
      </c>
      <c r="M18" s="21">
        <v>0.05</v>
      </c>
      <c r="N18" s="21">
        <v>0.15</v>
      </c>
      <c r="O18" s="21">
        <f t="shared" ref="O18:O19" si="28">L18/0.8</f>
        <v>0</v>
      </c>
      <c r="P18" s="55" t="s">
        <v>127</v>
      </c>
    </row>
    <row r="19" spans="1:16" ht="30">
      <c r="A19" s="7">
        <v>17</v>
      </c>
      <c r="B19" s="13"/>
      <c r="C19" s="54"/>
      <c r="D19" s="57" t="s">
        <v>105</v>
      </c>
      <c r="E19" s="20">
        <v>0</v>
      </c>
      <c r="F19" s="20">
        <v>0</v>
      </c>
      <c r="G19" s="20">
        <v>1</v>
      </c>
      <c r="H19" s="20">
        <f t="shared" si="23"/>
        <v>0</v>
      </c>
      <c r="I19" s="20">
        <f t="shared" si="24"/>
        <v>0</v>
      </c>
      <c r="J19" s="21">
        <f t="shared" si="25"/>
        <v>0</v>
      </c>
      <c r="K19" s="21">
        <f t="shared" si="26"/>
        <v>0</v>
      </c>
      <c r="L19" s="21">
        <f t="shared" si="27"/>
        <v>0</v>
      </c>
      <c r="M19" s="21">
        <v>0.05</v>
      </c>
      <c r="N19" s="21">
        <v>0.15</v>
      </c>
      <c r="O19" s="21">
        <f t="shared" si="28"/>
        <v>0</v>
      </c>
      <c r="P19" s="55" t="s">
        <v>127</v>
      </c>
    </row>
    <row r="20" spans="1:16" ht="30">
      <c r="A20" s="7">
        <v>18</v>
      </c>
      <c r="B20" s="59" t="s">
        <v>226</v>
      </c>
      <c r="C20" s="59" t="s">
        <v>227</v>
      </c>
      <c r="D20" s="60" t="s">
        <v>149</v>
      </c>
      <c r="E20" s="61">
        <v>10</v>
      </c>
      <c r="F20" s="61">
        <v>10</v>
      </c>
      <c r="G20" s="61">
        <v>1</v>
      </c>
      <c r="H20" s="61">
        <f t="shared" ref="H20:H21" si="29">E20*G20</f>
        <v>10</v>
      </c>
      <c r="I20" s="22">
        <f t="shared" ref="I20:I21" si="30">F20*G20</f>
        <v>10</v>
      </c>
      <c r="J20" s="23">
        <f t="shared" ref="J20:J21" si="31">$E$29/60*H20</f>
        <v>136.29706991203119</v>
      </c>
      <c r="K20" s="23">
        <f t="shared" ref="K20:K21" si="32">$E$30/60*I20</f>
        <v>71.011918777696934</v>
      </c>
      <c r="L20" s="23">
        <f t="shared" ref="L20:L21" si="33">SUM(J20,K20)</f>
        <v>207.30898868972812</v>
      </c>
      <c r="M20" s="23">
        <v>0.05</v>
      </c>
      <c r="N20" s="23">
        <v>0.15</v>
      </c>
      <c r="O20" s="23">
        <f t="shared" si="11"/>
        <v>259.14</v>
      </c>
      <c r="P20" s="55" t="s">
        <v>141</v>
      </c>
    </row>
    <row r="21" spans="1:16" ht="60">
      <c r="A21" s="7">
        <v>19</v>
      </c>
      <c r="B21" s="12" t="s">
        <v>228</v>
      </c>
      <c r="C21" s="40" t="s">
        <v>229</v>
      </c>
      <c r="D21" s="58" t="s">
        <v>80</v>
      </c>
      <c r="E21" s="22">
        <v>1</v>
      </c>
      <c r="F21" s="22">
        <v>3.3</v>
      </c>
      <c r="G21" s="22">
        <v>1</v>
      </c>
      <c r="H21" s="22">
        <f t="shared" si="29"/>
        <v>1</v>
      </c>
      <c r="I21" s="22">
        <f t="shared" si="30"/>
        <v>3.3</v>
      </c>
      <c r="J21" s="23">
        <f t="shared" si="31"/>
        <v>13.62970699120312</v>
      </c>
      <c r="K21" s="23">
        <f t="shared" si="32"/>
        <v>23.433933196639988</v>
      </c>
      <c r="L21" s="23">
        <f t="shared" si="33"/>
        <v>37.063640187843106</v>
      </c>
      <c r="M21" s="23">
        <v>0.2</v>
      </c>
      <c r="N21" s="23">
        <v>0.15</v>
      </c>
      <c r="O21" s="23">
        <f t="shared" si="11"/>
        <v>57.02</v>
      </c>
      <c r="P21" s="56" t="s">
        <v>233</v>
      </c>
    </row>
    <row r="22" spans="1:16">
      <c r="G22" s="62" t="s">
        <v>234</v>
      </c>
    </row>
    <row r="24" spans="1:16" ht="15.75">
      <c r="D24" s="67" t="s">
        <v>241</v>
      </c>
      <c r="E24" s="68">
        <v>57000</v>
      </c>
    </row>
    <row r="25" spans="1:16" ht="15.75">
      <c r="D25" s="67" t="s">
        <v>195</v>
      </c>
      <c r="E25" s="69">
        <v>0.83299999999999996</v>
      </c>
      <c r="F25" t="s">
        <v>242</v>
      </c>
    </row>
    <row r="26" spans="1:16" ht="15.75">
      <c r="D26" s="67" t="s">
        <v>196</v>
      </c>
      <c r="E26" s="69">
        <v>0.86799999999999999</v>
      </c>
      <c r="F26" t="s">
        <v>243</v>
      </c>
    </row>
    <row r="27" spans="1:16" ht="15.75">
      <c r="D27" s="67" t="s">
        <v>197</v>
      </c>
      <c r="E27" s="70">
        <v>0.30199999999999999</v>
      </c>
    </row>
    <row r="28" spans="1:16" ht="15.75">
      <c r="D28" s="67" t="s">
        <v>198</v>
      </c>
      <c r="E28" s="71">
        <v>151.19</v>
      </c>
    </row>
    <row r="29" spans="1:16" ht="47.25">
      <c r="D29" s="42" t="s">
        <v>199</v>
      </c>
      <c r="E29" s="50">
        <f>E24*2/E28*(1+E27)*E25</f>
        <v>817.78241947218726</v>
      </c>
    </row>
    <row r="30" spans="1:16" ht="31.5">
      <c r="D30" s="42" t="s">
        <v>200</v>
      </c>
      <c r="E30" s="50">
        <f>E24/E28*(1+E27)*E26</f>
        <v>426.0715126661816</v>
      </c>
    </row>
  </sheetData>
  <mergeCells count="11">
    <mergeCell ref="B1:B2"/>
    <mergeCell ref="C1:C2"/>
    <mergeCell ref="M1:M2"/>
    <mergeCell ref="N1:N2"/>
    <mergeCell ref="P1:P2"/>
    <mergeCell ref="D1:D2"/>
    <mergeCell ref="E1:F1"/>
    <mergeCell ref="G1:G2"/>
    <mergeCell ref="H1:I1"/>
    <mergeCell ref="J1:L1"/>
    <mergeCell ref="O1:O2"/>
  </mergeCells>
  <conditionalFormatting sqref="B5:B21">
    <cfRule type="duplicateValues" dxfId="0" priority="1"/>
  </conditionalFormatting>
  <pageMargins left="0.31496062992125984" right="0.31496062992125984" top="0.15748031496062992" bottom="0.15748031496062992" header="0.11811023622047245" footer="0.11811023622047245"/>
  <pageSetup paperSize="9" scale="3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2"/>
  <sheetViews>
    <sheetView view="pageBreakPreview" zoomScale="60" zoomScaleNormal="100" workbookViewId="0">
      <selection activeCell="N29" sqref="N29"/>
    </sheetView>
  </sheetViews>
  <sheetFormatPr defaultRowHeight="15"/>
  <cols>
    <col min="2" max="2" width="21" customWidth="1"/>
    <col min="3" max="3" width="44.85546875" customWidth="1"/>
    <col min="4" max="7" width="19.28515625" customWidth="1"/>
    <col min="8" max="8" width="46.85546875" customWidth="1"/>
    <col min="9" max="14" width="19.28515625" customWidth="1"/>
  </cols>
  <sheetData>
    <row r="1" spans="1:18" ht="69.75" customHeight="1">
      <c r="A1" s="118" t="s">
        <v>123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3" spans="1:18" ht="63" customHeight="1">
      <c r="A3" s="122" t="s">
        <v>0</v>
      </c>
      <c r="B3" s="122" t="s">
        <v>1</v>
      </c>
      <c r="C3" s="122" t="s">
        <v>128</v>
      </c>
      <c r="D3" s="129" t="s">
        <v>151</v>
      </c>
      <c r="E3" s="129"/>
      <c r="F3" s="129" t="s">
        <v>152</v>
      </c>
      <c r="G3" s="129"/>
      <c r="H3" s="122" t="s">
        <v>2</v>
      </c>
      <c r="I3" s="129" t="s">
        <v>151</v>
      </c>
      <c r="J3" s="129"/>
      <c r="K3" s="129"/>
      <c r="L3" s="129" t="s">
        <v>152</v>
      </c>
      <c r="M3" s="129"/>
      <c r="N3" s="129"/>
    </row>
    <row r="4" spans="1:18" ht="54.75" customHeight="1">
      <c r="A4" s="123"/>
      <c r="B4" s="123"/>
      <c r="C4" s="123"/>
      <c r="D4" s="24" t="s">
        <v>153</v>
      </c>
      <c r="E4" s="25" t="s">
        <v>155</v>
      </c>
      <c r="F4" s="24" t="s">
        <v>153</v>
      </c>
      <c r="G4" s="25" t="s">
        <v>155</v>
      </c>
      <c r="H4" s="123"/>
      <c r="I4" s="24" t="s">
        <v>153</v>
      </c>
      <c r="J4" s="25" t="s">
        <v>154</v>
      </c>
      <c r="K4" s="25" t="s">
        <v>156</v>
      </c>
      <c r="L4" s="24" t="s">
        <v>153</v>
      </c>
      <c r="M4" s="25" t="s">
        <v>154</v>
      </c>
      <c r="N4" s="25" t="s">
        <v>156</v>
      </c>
      <c r="Q4" s="100" t="s">
        <v>151</v>
      </c>
      <c r="R4" s="100" t="s">
        <v>152</v>
      </c>
    </row>
    <row r="5" spans="1:18" ht="15.75">
      <c r="A5" s="128" t="s">
        <v>3</v>
      </c>
      <c r="B5" s="84" t="s">
        <v>114</v>
      </c>
      <c r="C5" s="127" t="s">
        <v>4</v>
      </c>
      <c r="D5" s="26">
        <v>1</v>
      </c>
      <c r="E5" s="26">
        <f>SUMIFS(врачи!$K$2:$K$12,врачи!$A$2:$A$12,стоимость!D5)</f>
        <v>239.36</v>
      </c>
      <c r="F5" s="26">
        <v>1</v>
      </c>
      <c r="G5" s="26">
        <f>SUMIFS(врачи!$K$2:$K$12,врачи!$A$2:$A$12,стоимость!F5)</f>
        <v>239.36</v>
      </c>
      <c r="H5" s="27" t="s">
        <v>5</v>
      </c>
      <c r="I5" s="26">
        <v>1</v>
      </c>
      <c r="J5" s="28">
        <v>1</v>
      </c>
      <c r="K5" s="26">
        <f>SUMIFS('исследования '!$O$3:$O$21,'исследования '!$A$3:$A$21,стоимость!I5)*J5</f>
        <v>0</v>
      </c>
      <c r="L5" s="26">
        <v>1</v>
      </c>
      <c r="M5" s="28">
        <v>1</v>
      </c>
      <c r="N5" s="26">
        <f>SUMIFS('исследования '!$O$3:$O$21,'исследования '!$A$3:$A$21,стоимость!L5)*M5</f>
        <v>0</v>
      </c>
      <c r="O5">
        <f>E5+K5</f>
        <v>239.36</v>
      </c>
      <c r="P5">
        <f>G5+N5</f>
        <v>239.36</v>
      </c>
      <c r="Q5">
        <f>O5+O6</f>
        <v>528.36</v>
      </c>
      <c r="R5">
        <f>P5+P6</f>
        <v>528.36</v>
      </c>
    </row>
    <row r="6" spans="1:18" ht="15.75">
      <c r="A6" s="128"/>
      <c r="B6" s="84" t="s">
        <v>114</v>
      </c>
      <c r="C6" s="127"/>
      <c r="D6" s="26"/>
      <c r="E6" s="26">
        <f>SUMIFS(врачи!$K$2:$K$12,врачи!$A$2:$A$12,стоимость!D6)</f>
        <v>0</v>
      </c>
      <c r="F6" s="26"/>
      <c r="G6" s="26">
        <f>SUMIFS(врачи!$K$2:$K$12,врачи!$A$2:$A$12,стоимость!F6)</f>
        <v>0</v>
      </c>
      <c r="H6" s="27" t="s">
        <v>6</v>
      </c>
      <c r="I6" s="26">
        <v>2</v>
      </c>
      <c r="J6" s="28">
        <v>1</v>
      </c>
      <c r="K6" s="26">
        <f>SUMIFS('исследования '!$O$3:$O$21,'исследования '!$A$3:$A$21,стоимость!I6)*J6</f>
        <v>289</v>
      </c>
      <c r="L6" s="26">
        <v>2</v>
      </c>
      <c r="M6" s="28">
        <v>1</v>
      </c>
      <c r="N6" s="26">
        <f>SUMIFS('исследования '!$O$3:$O$21,'исследования '!$A$3:$A$21,стоимость!L6)*M6</f>
        <v>289</v>
      </c>
      <c r="O6">
        <f t="shared" ref="O6:O69" si="0">E6+K6</f>
        <v>289</v>
      </c>
      <c r="P6">
        <f t="shared" ref="P6:P69" si="1">G6+N6</f>
        <v>289</v>
      </c>
    </row>
    <row r="7" spans="1:18" ht="15.75">
      <c r="A7" s="128" t="s">
        <v>7</v>
      </c>
      <c r="B7" s="85" t="s">
        <v>8</v>
      </c>
      <c r="C7" s="27" t="s">
        <v>4</v>
      </c>
      <c r="D7" s="26">
        <v>1</v>
      </c>
      <c r="E7" s="26">
        <f>SUMIFS(врачи!$K$2:$K$12,врачи!$A$2:$A$12,стоимость!D7)</f>
        <v>239.36</v>
      </c>
      <c r="F7" s="26">
        <v>1</v>
      </c>
      <c r="G7" s="26">
        <f>SUMIFS(врачи!$K$2:$K$12,врачи!$A$2:$A$12,стоимость!F7)</f>
        <v>239.36</v>
      </c>
      <c r="H7" s="27" t="s">
        <v>102</v>
      </c>
      <c r="I7" s="26">
        <v>12</v>
      </c>
      <c r="J7" s="28">
        <v>1</v>
      </c>
      <c r="K7" s="26">
        <f>SUMIFS('исследования '!$O$3:$O$21,'исследования '!$A$3:$A$21,стоимость!I7)*J7</f>
        <v>142.4</v>
      </c>
      <c r="L7" s="26">
        <v>12</v>
      </c>
      <c r="M7" s="28">
        <v>1</v>
      </c>
      <c r="N7" s="26">
        <f>SUMIFS('исследования '!$O$3:$O$21,'исследования '!$A$3:$A$21,стоимость!L7)*M7</f>
        <v>142.4</v>
      </c>
      <c r="O7">
        <f t="shared" si="0"/>
        <v>381.76</v>
      </c>
      <c r="P7">
        <f t="shared" si="1"/>
        <v>381.76</v>
      </c>
      <c r="Q7">
        <f>O7+O8+O9+O10+O11+O12+O13</f>
        <v>3291.21</v>
      </c>
      <c r="R7">
        <f>P7+P8+P9+P10+P11+P12+P13</f>
        <v>3291.21</v>
      </c>
    </row>
    <row r="8" spans="1:18" ht="15.75">
      <c r="A8" s="128"/>
      <c r="B8" s="85" t="s">
        <v>8</v>
      </c>
      <c r="C8" s="27" t="s">
        <v>37</v>
      </c>
      <c r="D8" s="26">
        <v>3</v>
      </c>
      <c r="E8" s="26">
        <f>SUMIFS(врачи!$K$2:$K$12,врачи!$A$2:$A$12,стоимость!D8)</f>
        <v>638.29</v>
      </c>
      <c r="F8" s="26">
        <v>3</v>
      </c>
      <c r="G8" s="26">
        <f>SUMIFS(врачи!$K$2:$K$12,врачи!$A$2:$A$12,стоимость!F8)</f>
        <v>638.29</v>
      </c>
      <c r="H8" s="27" t="s">
        <v>103</v>
      </c>
      <c r="I8" s="26">
        <v>13</v>
      </c>
      <c r="J8" s="28">
        <v>1</v>
      </c>
      <c r="K8" s="26">
        <f>SUMIFS('исследования '!$O$3:$O$21,'исследования '!$A$3:$A$21,стоимость!I8)*J8</f>
        <v>162.5</v>
      </c>
      <c r="L8" s="26">
        <v>13</v>
      </c>
      <c r="M8" s="28">
        <v>1</v>
      </c>
      <c r="N8" s="26">
        <f>SUMIFS('исследования '!$O$3:$O$21,'исследования '!$A$3:$A$21,стоимость!L8)*M8</f>
        <v>162.5</v>
      </c>
      <c r="O8">
        <f t="shared" si="0"/>
        <v>800.79</v>
      </c>
      <c r="P8">
        <f t="shared" si="1"/>
        <v>800.79</v>
      </c>
    </row>
    <row r="9" spans="1:18" ht="15.75">
      <c r="A9" s="128"/>
      <c r="B9" s="85" t="s">
        <v>8</v>
      </c>
      <c r="C9" s="27" t="s">
        <v>10</v>
      </c>
      <c r="D9" s="29">
        <v>4</v>
      </c>
      <c r="E9" s="26">
        <f>SUMIFS(врачи!$K$2:$K$12,врачи!$A$2:$A$12,стоимость!D9)</f>
        <v>343.7</v>
      </c>
      <c r="F9" s="29">
        <v>4</v>
      </c>
      <c r="G9" s="26">
        <f>SUMIFS(врачи!$K$2:$K$12,врачи!$A$2:$A$12,стоимость!F9)</f>
        <v>343.7</v>
      </c>
      <c r="H9" s="27" t="s">
        <v>48</v>
      </c>
      <c r="I9" s="26">
        <v>3</v>
      </c>
      <c r="J9" s="28">
        <v>1</v>
      </c>
      <c r="K9" s="26">
        <f>SUMIFS('исследования '!$O$3:$O$21,'исследования '!$A$3:$A$21,стоимость!I9)*J9</f>
        <v>332.22</v>
      </c>
      <c r="L9" s="26">
        <v>3</v>
      </c>
      <c r="M9" s="28">
        <v>1</v>
      </c>
      <c r="N9" s="26">
        <f>SUMIFS('исследования '!$O$3:$O$21,'исследования '!$A$3:$A$21,стоимость!L9)*M9</f>
        <v>332.22</v>
      </c>
      <c r="O9">
        <f t="shared" si="0"/>
        <v>675.92000000000007</v>
      </c>
      <c r="P9">
        <f t="shared" si="1"/>
        <v>675.92000000000007</v>
      </c>
    </row>
    <row r="10" spans="1:18" ht="15.75">
      <c r="A10" s="128"/>
      <c r="B10" s="85" t="s">
        <v>8</v>
      </c>
      <c r="C10" s="30"/>
      <c r="D10" s="29"/>
      <c r="E10" s="26">
        <f>SUMIFS(врачи!$K$2:$K$12,врачи!$A$2:$A$12,стоимость!D10)</f>
        <v>0</v>
      </c>
      <c r="F10" s="29"/>
      <c r="G10" s="26">
        <f>SUMIFS(врачи!$K$2:$K$12,врачи!$A$2:$A$12,стоимость!F10)</f>
        <v>0</v>
      </c>
      <c r="H10" s="27" t="s">
        <v>14</v>
      </c>
      <c r="I10" s="26">
        <v>4</v>
      </c>
      <c r="J10" s="28">
        <v>1</v>
      </c>
      <c r="K10" s="26">
        <f>SUMIFS('исследования '!$O$3:$O$21,'исследования '!$A$3:$A$21,стоимость!I10)*J10</f>
        <v>166.11</v>
      </c>
      <c r="L10" s="26">
        <v>4</v>
      </c>
      <c r="M10" s="28">
        <v>1</v>
      </c>
      <c r="N10" s="26">
        <f>SUMIFS('исследования '!$O$3:$O$21,'исследования '!$A$3:$A$21,стоимость!L10)*M10</f>
        <v>166.11</v>
      </c>
      <c r="O10">
        <f t="shared" si="0"/>
        <v>166.11</v>
      </c>
      <c r="P10">
        <f t="shared" si="1"/>
        <v>166.11</v>
      </c>
    </row>
    <row r="11" spans="1:18" ht="15.75">
      <c r="A11" s="128"/>
      <c r="B11" s="85" t="s">
        <v>8</v>
      </c>
      <c r="C11" s="30"/>
      <c r="D11" s="29"/>
      <c r="E11" s="26">
        <f>SUMIFS(врачи!$K$2:$K$12,врачи!$A$2:$A$12,стоимость!D11)</f>
        <v>0</v>
      </c>
      <c r="F11" s="29"/>
      <c r="G11" s="26">
        <f>SUMIFS(врачи!$K$2:$K$12,врачи!$A$2:$A$12,стоимость!F11)</f>
        <v>0</v>
      </c>
      <c r="H11" s="27" t="s">
        <v>15</v>
      </c>
      <c r="I11" s="26">
        <v>5</v>
      </c>
      <c r="J11" s="28">
        <v>1</v>
      </c>
      <c r="K11" s="26">
        <f>SUMIFS('исследования '!$O$3:$O$21,'исследования '!$A$3:$A$21,стоимость!I11)*J11</f>
        <v>166.11</v>
      </c>
      <c r="L11" s="26">
        <v>5</v>
      </c>
      <c r="M11" s="28">
        <v>1</v>
      </c>
      <c r="N11" s="26">
        <f>SUMIFS('исследования '!$O$3:$O$21,'исследования '!$A$3:$A$21,стоимость!L11)*M11</f>
        <v>166.11</v>
      </c>
      <c r="O11">
        <f t="shared" si="0"/>
        <v>166.11</v>
      </c>
      <c r="P11">
        <f t="shared" si="1"/>
        <v>166.11</v>
      </c>
    </row>
    <row r="12" spans="1:18" ht="15.75">
      <c r="A12" s="128"/>
      <c r="B12" s="85" t="s">
        <v>8</v>
      </c>
      <c r="C12" s="30"/>
      <c r="D12" s="29"/>
      <c r="E12" s="26">
        <f>SUMIFS(врачи!$K$2:$K$12,врачи!$A$2:$A$12,стоимость!D12)</f>
        <v>0</v>
      </c>
      <c r="F12" s="29"/>
      <c r="G12" s="26">
        <f>SUMIFS(врачи!$K$2:$K$12,врачи!$A$2:$A$12,стоимость!F12)</f>
        <v>0</v>
      </c>
      <c r="H12" s="27" t="s">
        <v>16</v>
      </c>
      <c r="I12" s="26">
        <v>9</v>
      </c>
      <c r="J12" s="28">
        <v>1</v>
      </c>
      <c r="K12" s="26">
        <f>SUMIFS('исследования '!$O$3:$O$21,'исследования '!$A$3:$A$21,стоимость!I12)*J12</f>
        <v>768.3</v>
      </c>
      <c r="L12" s="26">
        <v>9</v>
      </c>
      <c r="M12" s="28">
        <v>1</v>
      </c>
      <c r="N12" s="26">
        <f>SUMIFS('исследования '!$O$3:$O$21,'исследования '!$A$3:$A$21,стоимость!L12)*M12</f>
        <v>768.3</v>
      </c>
      <c r="O12">
        <f t="shared" si="0"/>
        <v>768.3</v>
      </c>
      <c r="P12">
        <f t="shared" si="1"/>
        <v>768.3</v>
      </c>
    </row>
    <row r="13" spans="1:18" ht="15.75">
      <c r="A13" s="128"/>
      <c r="B13" s="85" t="s">
        <v>8</v>
      </c>
      <c r="C13" s="30"/>
      <c r="D13" s="29"/>
      <c r="E13" s="26">
        <f>SUMIFS(врачи!$K$2:$K$12,врачи!$A$2:$A$12,стоимость!D13)</f>
        <v>0</v>
      </c>
      <c r="F13" s="29"/>
      <c r="G13" s="26">
        <f>SUMIFS(врачи!$K$2:$K$12,врачи!$A$2:$A$12,стоимость!F13)</f>
        <v>0</v>
      </c>
      <c r="H13" s="27" t="s">
        <v>17</v>
      </c>
      <c r="I13" s="26">
        <v>10</v>
      </c>
      <c r="J13" s="28">
        <v>1</v>
      </c>
      <c r="K13" s="26">
        <f>SUMIFS('исследования '!$O$3:$O$21,'исследования '!$A$3:$A$21,стоимость!I13)*J13</f>
        <v>332.22</v>
      </c>
      <c r="L13" s="26">
        <v>10</v>
      </c>
      <c r="M13" s="28">
        <v>1</v>
      </c>
      <c r="N13" s="26">
        <f>SUMIFS('исследования '!$O$3:$O$21,'исследования '!$A$3:$A$21,стоимость!L13)*M13</f>
        <v>332.22</v>
      </c>
      <c r="O13">
        <f t="shared" si="0"/>
        <v>332.22</v>
      </c>
      <c r="P13">
        <f t="shared" si="1"/>
        <v>332.22</v>
      </c>
    </row>
    <row r="14" spans="1:18" ht="15.75">
      <c r="A14" s="128"/>
      <c r="B14" s="85" t="s">
        <v>8</v>
      </c>
      <c r="C14" s="30"/>
      <c r="D14" s="29"/>
      <c r="E14" s="26">
        <f>SUMIFS(врачи!$K$2:$K$12,врачи!$A$2:$A$12,стоимость!D14)</f>
        <v>0</v>
      </c>
      <c r="F14" s="29"/>
      <c r="G14" s="26">
        <f>SUMIFS(врачи!$K$2:$K$12,врачи!$A$2:$A$12,стоимость!F14)</f>
        <v>0</v>
      </c>
      <c r="H14" s="27" t="s">
        <v>18</v>
      </c>
      <c r="I14" s="26">
        <v>11</v>
      </c>
      <c r="J14" s="28">
        <v>1</v>
      </c>
      <c r="K14" s="26">
        <v>435</v>
      </c>
      <c r="L14" s="26">
        <v>11</v>
      </c>
      <c r="M14" s="28">
        <v>1</v>
      </c>
      <c r="N14" s="26">
        <v>435</v>
      </c>
      <c r="O14">
        <f t="shared" si="0"/>
        <v>435</v>
      </c>
      <c r="P14">
        <f t="shared" si="1"/>
        <v>435</v>
      </c>
    </row>
    <row r="15" spans="1:18" ht="15.75">
      <c r="A15" s="31" t="s">
        <v>19</v>
      </c>
      <c r="B15" s="86" t="s">
        <v>20</v>
      </c>
      <c r="C15" s="27" t="s">
        <v>4</v>
      </c>
      <c r="D15" s="26">
        <v>1</v>
      </c>
      <c r="E15" s="26">
        <f>SUMIFS(врачи!$K$2:$K$12,врачи!$A$2:$A$12,стоимость!D15)</f>
        <v>239.36</v>
      </c>
      <c r="F15" s="26">
        <v>1</v>
      </c>
      <c r="G15" s="26">
        <f>SUMIFS(врачи!$K$2:$K$12,врачи!$A$2:$A$12,стоимость!F15)</f>
        <v>239.36</v>
      </c>
      <c r="H15" s="27"/>
      <c r="I15" s="26"/>
      <c r="J15" s="26"/>
      <c r="K15" s="26">
        <f>SUMIFS('исследования '!$O$3:$O$21,'исследования '!$A$3:$A$21,стоимость!I15)*J15</f>
        <v>0</v>
      </c>
      <c r="L15" s="26"/>
      <c r="M15" s="26"/>
      <c r="N15" s="26">
        <f>SUMIFS('исследования '!$O$3:$O$21,'исследования '!$A$3:$A$21,стоимость!L15)*M15</f>
        <v>0</v>
      </c>
      <c r="O15">
        <f t="shared" si="0"/>
        <v>239.36</v>
      </c>
      <c r="P15">
        <f t="shared" si="1"/>
        <v>239.36</v>
      </c>
      <c r="Q15">
        <f>O15</f>
        <v>239.36</v>
      </c>
      <c r="R15">
        <f>P15</f>
        <v>239.36</v>
      </c>
    </row>
    <row r="16" spans="1:18" ht="15.75" customHeight="1">
      <c r="A16" s="130" t="s">
        <v>21</v>
      </c>
      <c r="B16" s="87" t="s">
        <v>22</v>
      </c>
      <c r="C16" s="31" t="s">
        <v>4</v>
      </c>
      <c r="D16" s="26">
        <v>1</v>
      </c>
      <c r="E16" s="26">
        <f>SUMIFS(врачи!$K$2:$K$12,врачи!$A$2:$A$12,стоимость!D16)</f>
        <v>239.36</v>
      </c>
      <c r="F16" s="26">
        <v>1</v>
      </c>
      <c r="G16" s="26">
        <f>SUMIFS(врачи!$K$2:$K$12,врачи!$A$2:$A$12,стоимость!F16)</f>
        <v>239.36</v>
      </c>
      <c r="H16" s="27" t="s">
        <v>11</v>
      </c>
      <c r="I16" s="26">
        <v>12</v>
      </c>
      <c r="J16" s="28">
        <v>1</v>
      </c>
      <c r="K16" s="26">
        <f>SUMIFS('исследования '!$O$3:$O$21,'исследования '!$A$3:$A$21,стоимость!I16)*J16</f>
        <v>142.4</v>
      </c>
      <c r="L16" s="26">
        <v>12</v>
      </c>
      <c r="M16" s="28">
        <v>1</v>
      </c>
      <c r="N16" s="26">
        <f>SUMIFS('исследования '!$O$3:$O$21,'исследования '!$A$3:$A$21,стоимость!L16)*M16</f>
        <v>142.4</v>
      </c>
      <c r="O16">
        <f t="shared" si="0"/>
        <v>381.76</v>
      </c>
      <c r="P16">
        <f t="shared" si="1"/>
        <v>381.76</v>
      </c>
      <c r="Q16">
        <f>O16+O17+O18</f>
        <v>1722.6399999999999</v>
      </c>
      <c r="R16">
        <f>P16+P17+P18</f>
        <v>1722.6399999999999</v>
      </c>
    </row>
    <row r="17" spans="1:18" ht="15.75">
      <c r="A17" s="131"/>
      <c r="B17" s="87" t="s">
        <v>22</v>
      </c>
      <c r="C17" s="31" t="s">
        <v>58</v>
      </c>
      <c r="D17" s="26">
        <v>2</v>
      </c>
      <c r="E17" s="26">
        <f>SUMIFS(врачи!$K$2:$K$12,врачи!$A$2:$A$12,стоимость!D17)</f>
        <v>540.09</v>
      </c>
      <c r="F17" s="26">
        <v>2</v>
      </c>
      <c r="G17" s="26">
        <f>SUMIFS(врачи!$K$2:$K$12,врачи!$A$2:$A$12,стоимость!F17)</f>
        <v>540.09</v>
      </c>
      <c r="H17" s="27" t="s">
        <v>12</v>
      </c>
      <c r="I17" s="26">
        <v>13</v>
      </c>
      <c r="J17" s="28">
        <v>1</v>
      </c>
      <c r="K17" s="26">
        <f>SUMIFS('исследования '!$O$3:$O$21,'исследования '!$A$3:$A$21,стоимость!I17)*J17</f>
        <v>162.5</v>
      </c>
      <c r="L17" s="26">
        <v>13</v>
      </c>
      <c r="M17" s="28">
        <v>1</v>
      </c>
      <c r="N17" s="26">
        <f>SUMIFS('исследования '!$O$3:$O$21,'исследования '!$A$3:$A$21,стоимость!L17)*M17</f>
        <v>162.5</v>
      </c>
      <c r="O17">
        <f t="shared" si="0"/>
        <v>702.59</v>
      </c>
      <c r="P17">
        <f t="shared" si="1"/>
        <v>702.59</v>
      </c>
    </row>
    <row r="18" spans="1:18" ht="15.75">
      <c r="A18" s="132"/>
      <c r="B18" s="87" t="s">
        <v>22</v>
      </c>
      <c r="C18" s="27" t="s">
        <v>120</v>
      </c>
      <c r="D18" s="26">
        <v>7</v>
      </c>
      <c r="E18" s="26">
        <f>SUMIFS(врачи!$K$2:$K$12,врачи!$A$2:$A$12,стоимость!D18)</f>
        <v>638.29</v>
      </c>
      <c r="F18" s="26">
        <v>7</v>
      </c>
      <c r="G18" s="26">
        <f>SUMIFS(врачи!$K$2:$K$12,врачи!$A$2:$A$12,стоимость!F18)</f>
        <v>638.29</v>
      </c>
      <c r="H18" s="27"/>
      <c r="I18" s="26"/>
      <c r="J18" s="26"/>
      <c r="K18" s="26">
        <f>SUMIFS('исследования '!$O$3:$O$21,'исследования '!$A$3:$A$21,стоимость!I18)*J18</f>
        <v>0</v>
      </c>
      <c r="L18" s="26"/>
      <c r="M18" s="26"/>
      <c r="N18" s="26">
        <f>SUMIFS('исследования '!$O$3:$O$21,'исследования '!$A$3:$A$21,стоимость!L18)*M18</f>
        <v>0</v>
      </c>
      <c r="O18">
        <f t="shared" si="0"/>
        <v>638.29</v>
      </c>
      <c r="P18">
        <f t="shared" si="1"/>
        <v>638.29</v>
      </c>
    </row>
    <row r="19" spans="1:18" ht="15.75">
      <c r="A19" s="31" t="s">
        <v>24</v>
      </c>
      <c r="B19" s="88" t="s">
        <v>244</v>
      </c>
      <c r="C19" s="27" t="s">
        <v>4</v>
      </c>
      <c r="D19" s="26">
        <v>1</v>
      </c>
      <c r="E19" s="26">
        <f>SUMIFS(врачи!$K$2:$K$12,врачи!$A$2:$A$12,стоимость!D19)</f>
        <v>239.36</v>
      </c>
      <c r="F19" s="26">
        <v>1</v>
      </c>
      <c r="G19" s="26">
        <f>SUMIFS(врачи!$K$2:$K$12,врачи!$A$2:$A$12,стоимость!F19)</f>
        <v>239.36</v>
      </c>
      <c r="H19" s="31"/>
      <c r="I19" s="26"/>
      <c r="J19" s="26"/>
      <c r="K19" s="26">
        <f>SUMIFS('исследования '!$O$3:$O$21,'исследования '!$A$3:$A$21,стоимость!I19)*J19</f>
        <v>0</v>
      </c>
      <c r="L19" s="26"/>
      <c r="M19" s="26"/>
      <c r="N19" s="26">
        <f>SUMIFS('исследования '!$O$3:$O$21,'исследования '!$A$3:$A$21,стоимость!L19)*M19</f>
        <v>0</v>
      </c>
      <c r="O19">
        <f t="shared" si="0"/>
        <v>239.36</v>
      </c>
      <c r="P19">
        <f t="shared" si="1"/>
        <v>239.36</v>
      </c>
      <c r="Q19">
        <f>O19</f>
        <v>239.36</v>
      </c>
      <c r="R19">
        <f>P19</f>
        <v>239.36</v>
      </c>
    </row>
    <row r="20" spans="1:18" ht="15.75">
      <c r="A20" s="31" t="s">
        <v>27</v>
      </c>
      <c r="B20" s="88" t="s">
        <v>244</v>
      </c>
      <c r="C20" s="27"/>
      <c r="D20" s="26"/>
      <c r="E20" s="26">
        <f>SUMIFS(врачи!$K$2:$K$12,врачи!$A$2:$A$12,стоимость!D20)</f>
        <v>0</v>
      </c>
      <c r="F20" s="26"/>
      <c r="G20" s="26">
        <f>SUMIFS(врачи!$K$2:$K$12,врачи!$A$2:$A$12,стоимость!F20)</f>
        <v>0</v>
      </c>
      <c r="H20" s="31"/>
      <c r="I20" s="26"/>
      <c r="J20" s="26"/>
      <c r="K20" s="26">
        <f>SUMIFS('исследования '!$O$3:$O$21,'исследования '!$A$3:$A$21,стоимость!I20)*J20</f>
        <v>0</v>
      </c>
      <c r="L20" s="26"/>
      <c r="M20" s="26"/>
      <c r="N20" s="26">
        <f>SUMIFS('исследования '!$O$3:$O$21,'исследования '!$A$3:$A$21,стоимость!L20)*M20</f>
        <v>0</v>
      </c>
      <c r="O20">
        <f t="shared" si="0"/>
        <v>0</v>
      </c>
      <c r="P20">
        <f t="shared" si="1"/>
        <v>0</v>
      </c>
    </row>
    <row r="21" spans="1:18" ht="15.75">
      <c r="A21" s="31" t="s">
        <v>28</v>
      </c>
      <c r="B21" s="88" t="s">
        <v>244</v>
      </c>
      <c r="C21" s="32"/>
      <c r="D21" s="33"/>
      <c r="E21" s="26">
        <f>SUMIFS(врачи!$K$2:$K$12,врачи!$A$2:$A$12,стоимость!D21)</f>
        <v>0</v>
      </c>
      <c r="F21" s="33"/>
      <c r="G21" s="26">
        <f>SUMIFS(врачи!$K$2:$K$12,врачи!$A$2:$A$12,стоимость!F21)</f>
        <v>0</v>
      </c>
      <c r="H21" s="31"/>
      <c r="I21" s="26"/>
      <c r="J21" s="26"/>
      <c r="K21" s="26">
        <f>SUMIFS('исследования '!$O$3:$O$21,'исследования '!$A$3:$A$21,стоимость!I21)*J21</f>
        <v>0</v>
      </c>
      <c r="L21" s="26"/>
      <c r="M21" s="26"/>
      <c r="N21" s="26">
        <f>SUMIFS('исследования '!$O$3:$O$21,'исследования '!$A$3:$A$21,стоимость!L21)*M21</f>
        <v>0</v>
      </c>
      <c r="O21">
        <f t="shared" si="0"/>
        <v>0</v>
      </c>
      <c r="P21">
        <f t="shared" si="1"/>
        <v>0</v>
      </c>
    </row>
    <row r="22" spans="1:18" ht="15.75">
      <c r="A22" s="31" t="s">
        <v>29</v>
      </c>
      <c r="B22" s="88" t="s">
        <v>244</v>
      </c>
      <c r="C22" s="32"/>
      <c r="D22" s="33"/>
      <c r="E22" s="26">
        <f>SUMIFS(врачи!$K$2:$K$12,врачи!$A$2:$A$12,стоимость!D22)</f>
        <v>0</v>
      </c>
      <c r="F22" s="33"/>
      <c r="G22" s="26">
        <f>SUMIFS(врачи!$K$2:$K$12,врачи!$A$2:$A$12,стоимость!F22)</f>
        <v>0</v>
      </c>
      <c r="H22" s="31"/>
      <c r="I22" s="26"/>
      <c r="J22" s="26"/>
      <c r="K22" s="26">
        <f>SUMIFS('исследования '!$O$3:$O$21,'исследования '!$A$3:$A$21,стоимость!I22)*J22</f>
        <v>0</v>
      </c>
      <c r="L22" s="26"/>
      <c r="M22" s="26"/>
      <c r="N22" s="26">
        <f>SUMIFS('исследования '!$O$3:$O$21,'исследования '!$A$3:$A$21,стоимость!L22)*M22</f>
        <v>0</v>
      </c>
      <c r="O22">
        <f t="shared" si="0"/>
        <v>0</v>
      </c>
      <c r="P22">
        <f t="shared" si="1"/>
        <v>0</v>
      </c>
    </row>
    <row r="23" spans="1:18" ht="15.75">
      <c r="A23" s="31" t="s">
        <v>30</v>
      </c>
      <c r="B23" s="88" t="s">
        <v>244</v>
      </c>
      <c r="C23" s="32"/>
      <c r="D23" s="33"/>
      <c r="E23" s="26">
        <f>SUMIFS(врачи!$K$2:$K$12,врачи!$A$2:$A$12,стоимость!D23)</f>
        <v>0</v>
      </c>
      <c r="F23" s="33"/>
      <c r="G23" s="26">
        <f>SUMIFS(врачи!$K$2:$K$12,врачи!$A$2:$A$12,стоимость!F23)</f>
        <v>0</v>
      </c>
      <c r="H23" s="31"/>
      <c r="I23" s="26"/>
      <c r="J23" s="26"/>
      <c r="K23" s="26">
        <f>SUMIFS('исследования '!$O$3:$O$21,'исследования '!$A$3:$A$21,стоимость!I23)*J23</f>
        <v>0</v>
      </c>
      <c r="L23" s="26"/>
      <c r="M23" s="26"/>
      <c r="N23" s="26">
        <f>SUMIFS('исследования '!$O$3:$O$21,'исследования '!$A$3:$A$21,стоимость!L23)*M23</f>
        <v>0</v>
      </c>
      <c r="O23">
        <f t="shared" si="0"/>
        <v>0</v>
      </c>
      <c r="P23">
        <f t="shared" si="1"/>
        <v>0</v>
      </c>
    </row>
    <row r="24" spans="1:18" ht="15.75">
      <c r="A24" s="31" t="s">
        <v>31</v>
      </c>
      <c r="B24" s="88" t="s">
        <v>244</v>
      </c>
      <c r="C24" s="32"/>
      <c r="D24" s="33"/>
      <c r="E24" s="26">
        <f>SUMIFS(врачи!$K$2:$K$12,врачи!$A$2:$A$12,стоимость!D24)</f>
        <v>0</v>
      </c>
      <c r="F24" s="33"/>
      <c r="G24" s="26">
        <f>SUMIFS(врачи!$K$2:$K$12,врачи!$A$2:$A$12,стоимость!F24)</f>
        <v>0</v>
      </c>
      <c r="H24" s="31"/>
      <c r="I24" s="26"/>
      <c r="J24" s="26"/>
      <c r="K24" s="26">
        <f>SUMIFS('исследования '!$O$3:$O$21,'исследования '!$A$3:$A$21,стоимость!I24)*J24</f>
        <v>0</v>
      </c>
      <c r="L24" s="26"/>
      <c r="M24" s="26"/>
      <c r="N24" s="26">
        <f>SUMIFS('исследования '!$O$3:$O$21,'исследования '!$A$3:$A$21,стоимость!L24)*M24</f>
        <v>0</v>
      </c>
      <c r="O24">
        <f t="shared" si="0"/>
        <v>0</v>
      </c>
      <c r="P24">
        <f t="shared" si="1"/>
        <v>0</v>
      </c>
    </row>
    <row r="25" spans="1:18" ht="15.75">
      <c r="A25" s="31" t="s">
        <v>32</v>
      </c>
      <c r="B25" s="88" t="s">
        <v>244</v>
      </c>
      <c r="C25" s="32"/>
      <c r="D25" s="33"/>
      <c r="E25" s="26">
        <f>SUMIFS(врачи!$K$2:$K$12,врачи!$A$2:$A$12,стоимость!D25)</f>
        <v>0</v>
      </c>
      <c r="F25" s="33"/>
      <c r="G25" s="26">
        <f>SUMIFS(врачи!$K$2:$K$12,врачи!$A$2:$A$12,стоимость!F25)</f>
        <v>0</v>
      </c>
      <c r="H25" s="31"/>
      <c r="I25" s="26"/>
      <c r="J25" s="26"/>
      <c r="K25" s="26">
        <f>SUMIFS('исследования '!$O$3:$O$21,'исследования '!$A$3:$A$21,стоимость!I25)*J25</f>
        <v>0</v>
      </c>
      <c r="L25" s="26"/>
      <c r="M25" s="26"/>
      <c r="N25" s="26">
        <f>SUMIFS('исследования '!$O$3:$O$21,'исследования '!$A$3:$A$21,стоимость!L25)*M25</f>
        <v>0</v>
      </c>
      <c r="O25">
        <f t="shared" si="0"/>
        <v>0</v>
      </c>
      <c r="P25">
        <f t="shared" si="1"/>
        <v>0</v>
      </c>
    </row>
    <row r="26" spans="1:18" ht="15.75">
      <c r="A26" s="31" t="s">
        <v>33</v>
      </c>
      <c r="B26" s="88" t="s">
        <v>244</v>
      </c>
      <c r="C26" s="32"/>
      <c r="D26" s="33"/>
      <c r="E26" s="26">
        <f>SUMIFS(врачи!$K$2:$K$12,врачи!$A$2:$A$12,стоимость!D26)</f>
        <v>0</v>
      </c>
      <c r="F26" s="33"/>
      <c r="G26" s="26">
        <f>SUMIFS(врачи!$K$2:$K$12,врачи!$A$2:$A$12,стоимость!F26)</f>
        <v>0</v>
      </c>
      <c r="H26" s="31"/>
      <c r="I26" s="26"/>
      <c r="J26" s="26"/>
      <c r="K26" s="26">
        <f>SUMIFS('исследования '!$O$3:$O$21,'исследования '!$A$3:$A$21,стоимость!I26)*J26</f>
        <v>0</v>
      </c>
      <c r="L26" s="26"/>
      <c r="M26" s="26"/>
      <c r="N26" s="26">
        <f>SUMIFS('исследования '!$O$3:$O$21,'исследования '!$A$3:$A$21,стоимость!L26)*M26</f>
        <v>0</v>
      </c>
      <c r="O26">
        <f t="shared" si="0"/>
        <v>0</v>
      </c>
      <c r="P26">
        <f t="shared" si="1"/>
        <v>0</v>
      </c>
    </row>
    <row r="27" spans="1:18" ht="15.75">
      <c r="A27" s="128" t="s">
        <v>34</v>
      </c>
      <c r="B27" s="89" t="s">
        <v>35</v>
      </c>
      <c r="C27" s="27" t="s">
        <v>4</v>
      </c>
      <c r="D27" s="26">
        <v>1</v>
      </c>
      <c r="E27" s="26">
        <f>SUMIFS(врачи!$K$2:$K$12,врачи!$A$2:$A$12,стоимость!D27)</f>
        <v>239.36</v>
      </c>
      <c r="F27" s="26">
        <v>1</v>
      </c>
      <c r="G27" s="26">
        <f>SUMIFS(врачи!$K$2:$K$12,врачи!$A$2:$A$12,стоимость!F27)</f>
        <v>239.36</v>
      </c>
      <c r="H27" s="27" t="s">
        <v>42</v>
      </c>
      <c r="I27" s="26">
        <v>12</v>
      </c>
      <c r="J27" s="28">
        <v>1</v>
      </c>
      <c r="K27" s="26">
        <f>SUMIFS('исследования '!$O$3:$O$21,'исследования '!$A$3:$A$21,стоимость!I27)*J27</f>
        <v>142.4</v>
      </c>
      <c r="L27" s="26">
        <v>12</v>
      </c>
      <c r="M27" s="28">
        <v>1</v>
      </c>
      <c r="N27" s="26">
        <f>SUMIFS('исследования '!$O$3:$O$21,'исследования '!$A$3:$A$21,стоимость!L27)*M27</f>
        <v>142.4</v>
      </c>
      <c r="O27">
        <f t="shared" si="0"/>
        <v>381.76</v>
      </c>
      <c r="P27">
        <f t="shared" si="1"/>
        <v>381.76</v>
      </c>
      <c r="Q27">
        <f>O27+O28+O29+O30+O31+O32+O33+O34+O35</f>
        <v>6336.4</v>
      </c>
      <c r="R27">
        <f>P27+P28+P29+P30+P31+P32+P33+P34</f>
        <v>6336.4</v>
      </c>
    </row>
    <row r="28" spans="1:18" ht="15.75">
      <c r="A28" s="128"/>
      <c r="B28" s="89" t="s">
        <v>35</v>
      </c>
      <c r="C28" s="27" t="s">
        <v>58</v>
      </c>
      <c r="D28" s="26">
        <v>2</v>
      </c>
      <c r="E28" s="26">
        <f>SUMIFS(врачи!$K$2:$K$12,врачи!$A$2:$A$12,стоимость!D28)</f>
        <v>540.09</v>
      </c>
      <c r="F28" s="26">
        <v>2</v>
      </c>
      <c r="G28" s="26">
        <f>SUMIFS(врачи!$K$2:$K$12,врачи!$A$2:$A$12,стоимость!F28)</f>
        <v>540.09</v>
      </c>
      <c r="H28" s="27" t="s">
        <v>43</v>
      </c>
      <c r="I28" s="26">
        <v>13</v>
      </c>
      <c r="J28" s="28">
        <v>1</v>
      </c>
      <c r="K28" s="26">
        <f>SUMIFS('исследования '!$O$3:$O$21,'исследования '!$A$3:$A$21,стоимость!I28)*J28</f>
        <v>162.5</v>
      </c>
      <c r="L28" s="26">
        <v>13</v>
      </c>
      <c r="M28" s="28">
        <v>1</v>
      </c>
      <c r="N28" s="26">
        <f>SUMIFS('исследования '!$O$3:$O$21,'исследования '!$A$3:$A$21,стоимость!L28)*M28</f>
        <v>162.5</v>
      </c>
      <c r="O28">
        <f t="shared" si="0"/>
        <v>702.59</v>
      </c>
      <c r="P28">
        <f t="shared" si="1"/>
        <v>702.59</v>
      </c>
    </row>
    <row r="29" spans="1:18" ht="15.75">
      <c r="A29" s="128"/>
      <c r="B29" s="89" t="s">
        <v>35</v>
      </c>
      <c r="C29" s="27" t="s">
        <v>37</v>
      </c>
      <c r="D29" s="26">
        <v>3</v>
      </c>
      <c r="E29" s="26">
        <f>SUMIFS(врачи!$K$2:$K$12,врачи!$A$2:$A$12,стоимость!D29)</f>
        <v>638.29</v>
      </c>
      <c r="F29" s="26">
        <v>3</v>
      </c>
      <c r="G29" s="26">
        <f>SUMIFS(врачи!$K$2:$K$12,врачи!$A$2:$A$12,стоимость!F29)</f>
        <v>638.29</v>
      </c>
      <c r="H29" s="27" t="s">
        <v>44</v>
      </c>
      <c r="I29" s="26">
        <v>15</v>
      </c>
      <c r="J29" s="28">
        <v>1</v>
      </c>
      <c r="K29" s="26">
        <f>SUMIFS('исследования '!$O$3:$O$21,'исследования '!$A$3:$A$21,стоимость!I29)*J29</f>
        <v>422.78</v>
      </c>
      <c r="L29" s="26">
        <v>15</v>
      </c>
      <c r="M29" s="28">
        <v>1</v>
      </c>
      <c r="N29" s="26">
        <f>SUMIFS('исследования '!$O$3:$O$21,'исследования '!$A$3:$A$21,стоимость!L29)*M29</f>
        <v>422.78</v>
      </c>
      <c r="O29">
        <f t="shared" si="0"/>
        <v>1061.07</v>
      </c>
      <c r="P29">
        <f t="shared" si="1"/>
        <v>1061.07</v>
      </c>
    </row>
    <row r="30" spans="1:18" ht="15.75">
      <c r="A30" s="128"/>
      <c r="B30" s="89" t="s">
        <v>35</v>
      </c>
      <c r="C30" s="27" t="s">
        <v>10</v>
      </c>
      <c r="D30" s="26">
        <v>4</v>
      </c>
      <c r="E30" s="26">
        <f>SUMIFS(врачи!$K$2:$K$12,врачи!$A$2:$A$12,стоимость!D30)</f>
        <v>343.7</v>
      </c>
      <c r="F30" s="26">
        <v>4</v>
      </c>
      <c r="G30" s="26">
        <f>SUMIFS(врачи!$K$2:$K$12,врачи!$A$2:$A$12,стоимость!F30)</f>
        <v>343.7</v>
      </c>
      <c r="H30" s="27" t="s">
        <v>45</v>
      </c>
      <c r="I30" s="26">
        <v>9</v>
      </c>
      <c r="J30" s="28">
        <v>1</v>
      </c>
      <c r="K30" s="26">
        <f>SUMIFS('исследования '!$O$3:$O$21,'исследования '!$A$3:$A$21,стоимость!I30)*J30</f>
        <v>768.3</v>
      </c>
      <c r="L30" s="26">
        <v>9</v>
      </c>
      <c r="M30" s="28">
        <v>1</v>
      </c>
      <c r="N30" s="26">
        <f>SUMIFS('исследования '!$O$3:$O$21,'исследования '!$A$3:$A$21,стоимость!L30)*M30</f>
        <v>768.3</v>
      </c>
      <c r="O30">
        <f t="shared" si="0"/>
        <v>1112</v>
      </c>
      <c r="P30">
        <f t="shared" si="1"/>
        <v>1112</v>
      </c>
    </row>
    <row r="31" spans="1:18" ht="15.75">
      <c r="A31" s="128"/>
      <c r="B31" s="89" t="s">
        <v>35</v>
      </c>
      <c r="C31" s="27" t="s">
        <v>38</v>
      </c>
      <c r="D31" s="26">
        <v>5</v>
      </c>
      <c r="E31" s="26">
        <f>SUMIFS(врачи!$K$2:$K$12,врачи!$A$2:$A$12,стоимость!D31)</f>
        <v>392.8</v>
      </c>
      <c r="F31" s="26">
        <v>5</v>
      </c>
      <c r="G31" s="26">
        <f>SUMIFS(врачи!$K$2:$K$12,врачи!$A$2:$A$12,стоимость!F31)</f>
        <v>392.8</v>
      </c>
      <c r="H31" s="27" t="s">
        <v>46</v>
      </c>
      <c r="I31" s="26">
        <v>11</v>
      </c>
      <c r="J31" s="28">
        <v>1</v>
      </c>
      <c r="K31" s="26">
        <f>SUMIFS('исследования '!$O$3:$O$21,'исследования '!$A$3:$A$21,стоимость!I31)*J31</f>
        <v>435</v>
      </c>
      <c r="L31" s="26">
        <v>11</v>
      </c>
      <c r="M31" s="28">
        <v>1</v>
      </c>
      <c r="N31" s="26">
        <f>SUMIFS('исследования '!$O$3:$O$21,'исследования '!$A$3:$A$21,стоимость!L31)*M31</f>
        <v>435</v>
      </c>
      <c r="O31">
        <f t="shared" si="0"/>
        <v>827.8</v>
      </c>
      <c r="P31">
        <f t="shared" si="1"/>
        <v>827.8</v>
      </c>
    </row>
    <row r="32" spans="1:18" ht="15.75">
      <c r="A32" s="128"/>
      <c r="B32" s="89" t="s">
        <v>35</v>
      </c>
      <c r="C32" s="27" t="s">
        <v>39</v>
      </c>
      <c r="D32" s="26">
        <v>6</v>
      </c>
      <c r="E32" s="26">
        <f>SUMIFS(врачи!$K$2:$K$12,врачи!$A$2:$A$12,стоимость!D32)</f>
        <v>648.11</v>
      </c>
      <c r="F32" s="26">
        <v>6</v>
      </c>
      <c r="G32" s="26">
        <f>SUMIFS(врачи!$K$2:$K$12,врачи!$A$2:$A$12,стоимость!F32)</f>
        <v>648.11</v>
      </c>
      <c r="H32" s="27" t="s">
        <v>47</v>
      </c>
      <c r="I32" s="26">
        <v>14</v>
      </c>
      <c r="J32" s="28">
        <v>1</v>
      </c>
      <c r="K32" s="26">
        <f>SUMIFS('исследования '!$O$3:$O$21,'исследования '!$A$3:$A$21,стоимость!I32)*J32</f>
        <v>0</v>
      </c>
      <c r="L32" s="26">
        <v>14</v>
      </c>
      <c r="M32" s="28">
        <v>1</v>
      </c>
      <c r="N32" s="26">
        <f>SUMIFS('исследования '!$O$3:$O$21,'исследования '!$A$3:$A$21,стоимость!L32)*M32</f>
        <v>0</v>
      </c>
      <c r="O32">
        <f t="shared" si="0"/>
        <v>648.11</v>
      </c>
      <c r="P32">
        <f t="shared" si="1"/>
        <v>648.11</v>
      </c>
    </row>
    <row r="33" spans="1:18" ht="15.75">
      <c r="A33" s="128"/>
      <c r="B33" s="89" t="s">
        <v>35</v>
      </c>
      <c r="C33" s="27" t="s">
        <v>40</v>
      </c>
      <c r="D33" s="26">
        <v>7</v>
      </c>
      <c r="E33" s="26">
        <f>SUMIFS(врачи!$K$2:$K$12,врачи!$A$2:$A$12,стоимость!D33)</f>
        <v>638.29</v>
      </c>
      <c r="F33" s="26">
        <v>7</v>
      </c>
      <c r="G33" s="26">
        <f>SUMIFS(врачи!$K$2:$K$12,врачи!$A$2:$A$12,стоимость!F33)</f>
        <v>638.29</v>
      </c>
      <c r="H33" s="27" t="s">
        <v>48</v>
      </c>
      <c r="I33" s="26">
        <v>3</v>
      </c>
      <c r="J33" s="28">
        <v>1</v>
      </c>
      <c r="K33" s="26">
        <f>SUMIFS('исследования '!$O$3:$O$21,'исследования '!$A$3:$A$21,стоимость!I33)*J33</f>
        <v>332.22</v>
      </c>
      <c r="L33" s="26">
        <v>3</v>
      </c>
      <c r="M33" s="28">
        <v>1</v>
      </c>
      <c r="N33" s="26">
        <f>SUMIFS('исследования '!$O$3:$O$21,'исследования '!$A$3:$A$21,стоимость!L33)*M33</f>
        <v>332.22</v>
      </c>
      <c r="O33">
        <f t="shared" si="0"/>
        <v>970.51</v>
      </c>
      <c r="P33">
        <f t="shared" si="1"/>
        <v>970.51</v>
      </c>
    </row>
    <row r="34" spans="1:18" ht="15.75">
      <c r="A34" s="128"/>
      <c r="B34" s="89" t="s">
        <v>35</v>
      </c>
      <c r="C34" s="27" t="s">
        <v>41</v>
      </c>
      <c r="D34" s="26">
        <v>11</v>
      </c>
      <c r="E34" s="26">
        <f>SUMIFS(врачи!$K$2:$K$12,врачи!$A$2:$A$12,стоимость!D34)</f>
        <v>466.45</v>
      </c>
      <c r="F34" s="26">
        <v>11</v>
      </c>
      <c r="G34" s="26">
        <f>SUMIFS(врачи!$K$2:$K$12,врачи!$A$2:$A$12,стоимость!F34)</f>
        <v>466.45</v>
      </c>
      <c r="H34" s="27" t="s">
        <v>49</v>
      </c>
      <c r="I34" s="26">
        <v>4</v>
      </c>
      <c r="J34" s="28">
        <v>1</v>
      </c>
      <c r="K34" s="26">
        <f>SUMIFS('исследования '!$O$3:$O$21,'исследования '!$A$3:$A$21,стоимость!I34)*J34</f>
        <v>166.11</v>
      </c>
      <c r="L34" s="26">
        <v>4</v>
      </c>
      <c r="M34" s="28">
        <v>1</v>
      </c>
      <c r="N34" s="26">
        <f>SUMIFS('исследования '!$O$3:$O$21,'исследования '!$A$3:$A$21,стоимость!L34)*M34</f>
        <v>166.11</v>
      </c>
      <c r="O34">
        <f t="shared" si="0"/>
        <v>632.55999999999995</v>
      </c>
      <c r="P34">
        <f t="shared" si="1"/>
        <v>632.55999999999995</v>
      </c>
    </row>
    <row r="35" spans="1:18" ht="15.75">
      <c r="A35" s="128"/>
      <c r="B35" s="89" t="s">
        <v>35</v>
      </c>
      <c r="C35" s="30"/>
      <c r="D35" s="29"/>
      <c r="E35" s="26">
        <f>SUMIFS(врачи!$K$2:$K$12,врачи!$A$2:$A$12,стоимость!D35)</f>
        <v>0</v>
      </c>
      <c r="F35" s="29"/>
      <c r="G35" s="26">
        <f>SUMIFS(врачи!$K$2:$K$12,врачи!$A$2:$A$12,стоимость!F35)</f>
        <v>0</v>
      </c>
      <c r="H35" s="27" t="s">
        <v>50</v>
      </c>
      <c r="I35" s="26">
        <v>16</v>
      </c>
      <c r="J35" s="28">
        <v>1</v>
      </c>
      <c r="K35" s="26">
        <f>SUMIFS('исследования '!$O$3:$O$21,'исследования '!$A$3:$A$21,стоимость!I35)*J35</f>
        <v>0</v>
      </c>
      <c r="L35" s="26">
        <v>16</v>
      </c>
      <c r="M35" s="28">
        <v>1</v>
      </c>
      <c r="N35" s="26">
        <f>SUMIFS('исследования '!$O$3:$O$21,'исследования '!$A$3:$A$21,стоимость!L35)*M35</f>
        <v>0</v>
      </c>
      <c r="O35">
        <f t="shared" si="0"/>
        <v>0</v>
      </c>
      <c r="P35">
        <f t="shared" si="1"/>
        <v>0</v>
      </c>
    </row>
    <row r="36" spans="1:18" ht="15.75">
      <c r="A36" s="31" t="s">
        <v>51</v>
      </c>
      <c r="B36" s="90" t="s">
        <v>52</v>
      </c>
      <c r="C36" s="27" t="s">
        <v>4</v>
      </c>
      <c r="D36" s="26">
        <v>1</v>
      </c>
      <c r="E36" s="26">
        <f>SUMIFS(врачи!$K$2:$K$12,врачи!$A$2:$A$12,стоимость!D36)</f>
        <v>239.36</v>
      </c>
      <c r="F36" s="26">
        <v>1</v>
      </c>
      <c r="G36" s="26">
        <f>SUMIFS(врачи!$K$2:$K$12,врачи!$A$2:$A$12,стоимость!F36)</f>
        <v>239.36</v>
      </c>
      <c r="H36" s="27"/>
      <c r="I36" s="26"/>
      <c r="J36" s="26"/>
      <c r="K36" s="26">
        <f>SUMIFS('исследования '!$O$3:$O$21,'исследования '!$A$3:$A$21,стоимость!I36)*J36</f>
        <v>0</v>
      </c>
      <c r="L36" s="26"/>
      <c r="M36" s="26"/>
      <c r="N36" s="26">
        <f>SUMIFS('исследования '!$O$3:$O$21,'исследования '!$A$3:$A$21,стоимость!L36)*M36</f>
        <v>0</v>
      </c>
      <c r="O36">
        <f t="shared" si="0"/>
        <v>239.36</v>
      </c>
      <c r="P36">
        <f t="shared" si="1"/>
        <v>239.36</v>
      </c>
      <c r="Q36">
        <f>O36</f>
        <v>239.36</v>
      </c>
      <c r="R36">
        <f>P36</f>
        <v>239.36</v>
      </c>
    </row>
    <row r="37" spans="1:18" ht="15.75">
      <c r="A37" s="130" t="s">
        <v>53</v>
      </c>
      <c r="B37" s="91" t="s">
        <v>54</v>
      </c>
      <c r="C37" s="27" t="s">
        <v>4</v>
      </c>
      <c r="D37" s="26">
        <v>1</v>
      </c>
      <c r="E37" s="26">
        <f>SUMIFS(врачи!$K$2:$K$12,врачи!$A$2:$A$12,стоимость!D37)</f>
        <v>239.36</v>
      </c>
      <c r="F37" s="26">
        <v>1</v>
      </c>
      <c r="G37" s="26">
        <f>SUMIFS(врачи!$K$2:$K$12,врачи!$A$2:$A$12,стоимость!F37)</f>
        <v>239.36</v>
      </c>
      <c r="H37" s="34"/>
      <c r="I37" s="26"/>
      <c r="J37" s="26"/>
      <c r="K37" s="26">
        <f>SUMIFS('исследования '!$O$3:$O$21,'исследования '!$A$3:$A$21,стоимость!I37)*J37</f>
        <v>0</v>
      </c>
      <c r="L37" s="26"/>
      <c r="M37" s="26"/>
      <c r="N37" s="26">
        <f>SUMIFS('исследования '!$O$3:$O$21,'исследования '!$A$3:$A$21,стоимость!L37)*M37</f>
        <v>0</v>
      </c>
      <c r="O37">
        <f t="shared" si="0"/>
        <v>239.36</v>
      </c>
      <c r="P37">
        <f t="shared" si="1"/>
        <v>239.36</v>
      </c>
      <c r="Q37">
        <f>O37+O38+O39</f>
        <v>1417.74</v>
      </c>
      <c r="R37">
        <f>P37+P38+P39</f>
        <v>1417.74</v>
      </c>
    </row>
    <row r="38" spans="1:18" ht="15.75">
      <c r="A38" s="131"/>
      <c r="B38" s="91" t="s">
        <v>54</v>
      </c>
      <c r="C38" s="27" t="s">
        <v>157</v>
      </c>
      <c r="D38" s="26">
        <v>2</v>
      </c>
      <c r="E38" s="26">
        <f>SUMIFS(врачи!$K$2:$K$12,врачи!$A$2:$A$12,стоимость!D38)</f>
        <v>540.09</v>
      </c>
      <c r="F38" s="26">
        <v>2</v>
      </c>
      <c r="G38" s="26">
        <f>SUMIFS(врачи!$K$2:$K$12,врачи!$A$2:$A$12,стоимость!F38)</f>
        <v>540.09</v>
      </c>
      <c r="H38" s="34"/>
      <c r="I38" s="26"/>
      <c r="J38" s="26"/>
      <c r="K38" s="26">
        <f>SUMIFS('исследования '!$O$3:$O$21,'исследования '!$A$3:$A$21,стоимость!I38)*J38</f>
        <v>0</v>
      </c>
      <c r="L38" s="26"/>
      <c r="M38" s="26"/>
      <c r="N38" s="26">
        <f>SUMIFS('исследования '!$O$3:$O$21,'исследования '!$A$3:$A$21,стоимость!L38)*M38</f>
        <v>0</v>
      </c>
      <c r="O38">
        <f t="shared" si="0"/>
        <v>540.09</v>
      </c>
      <c r="P38">
        <f t="shared" si="1"/>
        <v>540.09</v>
      </c>
    </row>
    <row r="39" spans="1:18" ht="15.75">
      <c r="A39" s="132"/>
      <c r="B39" s="91" t="s">
        <v>54</v>
      </c>
      <c r="C39" s="27" t="s">
        <v>37</v>
      </c>
      <c r="D39" s="26">
        <v>3</v>
      </c>
      <c r="E39" s="26">
        <f>SUMIFS(врачи!$K$2:$K$12,врачи!$A$2:$A$12,стоимость!D39)</f>
        <v>638.29</v>
      </c>
      <c r="F39" s="26">
        <v>3</v>
      </c>
      <c r="G39" s="26">
        <f>SUMIFS(врачи!$K$2:$K$12,врачи!$A$2:$A$12,стоимость!F39)</f>
        <v>638.29</v>
      </c>
      <c r="H39" s="34"/>
      <c r="I39" s="26"/>
      <c r="J39" s="26"/>
      <c r="K39" s="26">
        <f>SUMIFS('исследования '!$O$3:$O$21,'исследования '!$A$3:$A$21,стоимость!I39)*J39</f>
        <v>0</v>
      </c>
      <c r="L39" s="26"/>
      <c r="M39" s="26"/>
      <c r="N39" s="26">
        <f>SUMIFS('исследования '!$O$3:$O$21,'исследования '!$A$3:$A$21,стоимость!L39)*M39</f>
        <v>0</v>
      </c>
      <c r="O39">
        <f t="shared" si="0"/>
        <v>638.29</v>
      </c>
      <c r="P39">
        <f t="shared" si="1"/>
        <v>638.29</v>
      </c>
    </row>
    <row r="40" spans="1:18" ht="15.75">
      <c r="A40" s="128" t="s">
        <v>56</v>
      </c>
      <c r="B40" s="92" t="s">
        <v>57</v>
      </c>
      <c r="C40" s="27" t="s">
        <v>4</v>
      </c>
      <c r="D40" s="26">
        <v>1</v>
      </c>
      <c r="E40" s="26">
        <f>SUMIFS(врачи!$K$2:$K$12,врачи!$A$2:$A$12,стоимость!D40)</f>
        <v>239.36</v>
      </c>
      <c r="F40" s="26">
        <v>1</v>
      </c>
      <c r="G40" s="26">
        <f>SUMIFS(врачи!$K$2:$K$12,врачи!$A$2:$A$12,стоимость!F40)</f>
        <v>239.36</v>
      </c>
      <c r="H40" s="27" t="s">
        <v>42</v>
      </c>
      <c r="I40" s="26">
        <v>12</v>
      </c>
      <c r="J40" s="28">
        <v>1</v>
      </c>
      <c r="K40" s="26">
        <f>SUMIFS('исследования '!$O$3:$O$21,'исследования '!$A$3:$A$21,стоимость!I40)*J40</f>
        <v>142.4</v>
      </c>
      <c r="L40" s="26">
        <v>12</v>
      </c>
      <c r="M40" s="28">
        <v>1</v>
      </c>
      <c r="N40" s="26">
        <f>SUMIFS('исследования '!$O$3:$O$21,'исследования '!$A$3:$A$21,стоимость!L40)*M40</f>
        <v>142.4</v>
      </c>
      <c r="O40">
        <f t="shared" si="0"/>
        <v>381.76</v>
      </c>
      <c r="P40">
        <f t="shared" si="1"/>
        <v>381.76</v>
      </c>
      <c r="Q40">
        <f>O40+O41+O42+O43+O44+O45+O46</f>
        <v>4500.54</v>
      </c>
      <c r="R40">
        <f>P40+P41+P42+P43+P44+P45+P46</f>
        <v>4500.54</v>
      </c>
    </row>
    <row r="41" spans="1:18" ht="15.75">
      <c r="A41" s="128"/>
      <c r="B41" s="92" t="s">
        <v>57</v>
      </c>
      <c r="C41" s="27" t="s">
        <v>58</v>
      </c>
      <c r="D41" s="26">
        <v>2</v>
      </c>
      <c r="E41" s="26">
        <f>SUMIFS(врачи!$K$2:$K$12,врачи!$A$2:$A$12,стоимость!D41)</f>
        <v>540.09</v>
      </c>
      <c r="F41" s="26">
        <v>2</v>
      </c>
      <c r="G41" s="26">
        <f>SUMIFS(врачи!$K$2:$K$12,врачи!$A$2:$A$12,стоимость!F41)</f>
        <v>540.09</v>
      </c>
      <c r="H41" s="27" t="s">
        <v>43</v>
      </c>
      <c r="I41" s="26">
        <v>13</v>
      </c>
      <c r="J41" s="28">
        <v>1</v>
      </c>
      <c r="K41" s="26">
        <f>SUMIFS('исследования '!$O$3:$O$21,'исследования '!$A$3:$A$21,стоимость!I41)*J41</f>
        <v>162.5</v>
      </c>
      <c r="L41" s="26">
        <v>13</v>
      </c>
      <c r="M41" s="28">
        <v>1</v>
      </c>
      <c r="N41" s="26">
        <f>SUMIFS('исследования '!$O$3:$O$21,'исследования '!$A$3:$A$21,стоимость!L41)*M41</f>
        <v>162.5</v>
      </c>
      <c r="O41">
        <f t="shared" si="0"/>
        <v>702.59</v>
      </c>
      <c r="P41">
        <f t="shared" si="1"/>
        <v>702.59</v>
      </c>
    </row>
    <row r="42" spans="1:18" ht="15.75">
      <c r="A42" s="128"/>
      <c r="B42" s="92" t="s">
        <v>57</v>
      </c>
      <c r="C42" s="27" t="s">
        <v>37</v>
      </c>
      <c r="D42" s="26">
        <v>3</v>
      </c>
      <c r="E42" s="26">
        <f>SUMIFS(врачи!$K$2:$K$12,врачи!$A$2:$A$12,стоимость!D42)</f>
        <v>638.29</v>
      </c>
      <c r="F42" s="26">
        <v>3</v>
      </c>
      <c r="G42" s="26">
        <f>SUMIFS(врачи!$K$2:$K$12,врачи!$A$2:$A$12,стоимость!F42)</f>
        <v>638.29</v>
      </c>
      <c r="H42" s="27" t="s">
        <v>44</v>
      </c>
      <c r="I42" s="26">
        <v>15</v>
      </c>
      <c r="J42" s="28">
        <v>1</v>
      </c>
      <c r="K42" s="26">
        <f>SUMIFS('исследования '!$O$3:$O$21,'исследования '!$A$3:$A$21,стоимость!I42)*J42</f>
        <v>422.78</v>
      </c>
      <c r="L42" s="26">
        <v>15</v>
      </c>
      <c r="M42" s="28">
        <v>1</v>
      </c>
      <c r="N42" s="26">
        <f>SUMIFS('исследования '!$O$3:$O$21,'исследования '!$A$3:$A$21,стоимость!L42)*M42</f>
        <v>422.78</v>
      </c>
      <c r="O42">
        <f t="shared" si="0"/>
        <v>1061.07</v>
      </c>
      <c r="P42">
        <f t="shared" si="1"/>
        <v>1061.07</v>
      </c>
    </row>
    <row r="43" spans="1:18" ht="15.75">
      <c r="A43" s="128"/>
      <c r="B43" s="92" t="s">
        <v>57</v>
      </c>
      <c r="C43" s="27" t="s">
        <v>39</v>
      </c>
      <c r="D43" s="26">
        <v>6</v>
      </c>
      <c r="E43" s="26">
        <f>SUMIFS(врачи!$K$2:$K$12,врачи!$A$2:$A$12,стоимость!D43)</f>
        <v>648.11</v>
      </c>
      <c r="F43" s="26">
        <v>6</v>
      </c>
      <c r="G43" s="26">
        <f>SUMIFS(врачи!$K$2:$K$12,врачи!$A$2:$A$12,стоимость!F43)</f>
        <v>648.11</v>
      </c>
      <c r="H43" s="27" t="s">
        <v>48</v>
      </c>
      <c r="I43" s="26">
        <v>3</v>
      </c>
      <c r="J43" s="28">
        <v>1</v>
      </c>
      <c r="K43" s="26">
        <f>SUMIFS('исследования '!$O$3:$O$21,'исследования '!$A$3:$A$21,стоимость!I43)*J43</f>
        <v>332.22</v>
      </c>
      <c r="L43" s="26">
        <v>3</v>
      </c>
      <c r="M43" s="28">
        <v>1</v>
      </c>
      <c r="N43" s="26">
        <f>SUMIFS('исследования '!$O$3:$O$21,'исследования '!$A$3:$A$21,стоимость!L43)*M43</f>
        <v>332.22</v>
      </c>
      <c r="O43">
        <f t="shared" si="0"/>
        <v>980.33</v>
      </c>
      <c r="P43">
        <f t="shared" si="1"/>
        <v>980.33</v>
      </c>
    </row>
    <row r="44" spans="1:18" ht="15.75">
      <c r="A44" s="128"/>
      <c r="B44" s="92" t="s">
        <v>57</v>
      </c>
      <c r="C44" s="27" t="s">
        <v>40</v>
      </c>
      <c r="D44" s="26">
        <v>7</v>
      </c>
      <c r="E44" s="26">
        <f>SUMIFS(врачи!$K$2:$K$12,врачи!$A$2:$A$12,стоимость!D44)</f>
        <v>638.29</v>
      </c>
      <c r="F44" s="26">
        <v>7</v>
      </c>
      <c r="G44" s="26">
        <f>SUMIFS(врачи!$K$2:$K$12,врачи!$A$2:$A$12,стоимость!F44)</f>
        <v>638.29</v>
      </c>
      <c r="H44" s="27" t="s">
        <v>50</v>
      </c>
      <c r="I44" s="26">
        <v>16</v>
      </c>
      <c r="J44" s="28">
        <v>1</v>
      </c>
      <c r="K44" s="26">
        <f>SUMIFS('исследования '!$O$3:$O$21,'исследования '!$A$3:$A$21,стоимость!I44)*J44</f>
        <v>0</v>
      </c>
      <c r="L44" s="26">
        <v>16</v>
      </c>
      <c r="M44" s="28">
        <v>1</v>
      </c>
      <c r="N44" s="26">
        <f>SUMIFS('исследования '!$O$3:$O$21,'исследования '!$A$3:$A$21,стоимость!L44)*M44</f>
        <v>0</v>
      </c>
      <c r="O44">
        <f t="shared" si="0"/>
        <v>638.29</v>
      </c>
      <c r="P44">
        <f t="shared" si="1"/>
        <v>638.29</v>
      </c>
    </row>
    <row r="45" spans="1:18" ht="15.75">
      <c r="A45" s="128"/>
      <c r="B45" s="92" t="s">
        <v>57</v>
      </c>
      <c r="C45" s="27" t="s">
        <v>10</v>
      </c>
      <c r="D45" s="26">
        <v>4</v>
      </c>
      <c r="E45" s="26">
        <f>SUMIFS(врачи!$K$2:$K$12,врачи!$A$2:$A$12,стоимость!D45)</f>
        <v>343.7</v>
      </c>
      <c r="F45" s="26">
        <v>4</v>
      </c>
      <c r="G45" s="26">
        <f>SUMIFS(врачи!$K$2:$K$12,врачи!$A$2:$A$12,стоимость!F45)</f>
        <v>343.7</v>
      </c>
      <c r="H45" s="32"/>
      <c r="I45" s="26"/>
      <c r="J45" s="26"/>
      <c r="K45" s="26">
        <f>SUMIFS('исследования '!$O$3:$O$21,'исследования '!$A$3:$A$21,стоимость!I45)*J45</f>
        <v>0</v>
      </c>
      <c r="L45" s="26"/>
      <c r="M45" s="26"/>
      <c r="N45" s="26">
        <f>SUMIFS('исследования '!$O$3:$O$21,'исследования '!$A$3:$A$21,стоимость!L45)*M45</f>
        <v>0</v>
      </c>
      <c r="O45">
        <f t="shared" si="0"/>
        <v>343.7</v>
      </c>
      <c r="P45">
        <f t="shared" si="1"/>
        <v>343.7</v>
      </c>
    </row>
    <row r="46" spans="1:18" ht="15.75">
      <c r="A46" s="128"/>
      <c r="B46" s="92" t="s">
        <v>57</v>
      </c>
      <c r="C46" s="27" t="s">
        <v>101</v>
      </c>
      <c r="D46" s="26">
        <v>5</v>
      </c>
      <c r="E46" s="26">
        <f>SUMIFS(врачи!$K$2:$K$12,врачи!$A$2:$A$12,стоимость!D46)</f>
        <v>392.8</v>
      </c>
      <c r="F46" s="26">
        <v>5</v>
      </c>
      <c r="G46" s="26">
        <f>SUMIFS(врачи!$K$2:$K$12,врачи!$A$2:$A$12,стоимость!F46)</f>
        <v>392.8</v>
      </c>
      <c r="H46" s="32"/>
      <c r="I46" s="26"/>
      <c r="J46" s="26"/>
      <c r="K46" s="26">
        <f>SUMIFS('исследования '!$O$3:$O$21,'исследования '!$A$3:$A$21,стоимость!I46)*J46</f>
        <v>0</v>
      </c>
      <c r="L46" s="26"/>
      <c r="M46" s="26"/>
      <c r="N46" s="26">
        <f>SUMIFS('исследования '!$O$3:$O$21,'исследования '!$A$3:$A$21,стоимость!L46)*M46</f>
        <v>0</v>
      </c>
      <c r="O46">
        <f t="shared" si="0"/>
        <v>392.8</v>
      </c>
      <c r="P46">
        <f t="shared" si="1"/>
        <v>392.8</v>
      </c>
    </row>
    <row r="47" spans="1:18" ht="15.75">
      <c r="A47" s="128" t="s">
        <v>61</v>
      </c>
      <c r="B47" s="93" t="s">
        <v>62</v>
      </c>
      <c r="C47" s="27" t="s">
        <v>63</v>
      </c>
      <c r="D47" s="26">
        <v>1</v>
      </c>
      <c r="E47" s="26">
        <f>SUMIFS(врачи!$K$2:$K$12,врачи!$A$2:$A$12,стоимость!D47)</f>
        <v>239.36</v>
      </c>
      <c r="F47" s="26">
        <v>1</v>
      </c>
      <c r="G47" s="26">
        <f>SUMIFS(врачи!$K$2:$K$12,врачи!$A$2:$A$12,стоимость!F47)</f>
        <v>239.36</v>
      </c>
      <c r="H47" s="27" t="s">
        <v>42</v>
      </c>
      <c r="I47" s="26">
        <v>12</v>
      </c>
      <c r="J47" s="28">
        <v>1</v>
      </c>
      <c r="K47" s="26">
        <f>SUMIFS('исследования '!$O$3:$O$21,'исследования '!$A$3:$A$21,стоимость!I47)*J47</f>
        <v>142.4</v>
      </c>
      <c r="L47" s="26">
        <v>12</v>
      </c>
      <c r="M47" s="28">
        <v>1</v>
      </c>
      <c r="N47" s="26">
        <f>SUMIFS('исследования '!$O$3:$O$21,'исследования '!$A$3:$A$21,стоимость!L47)*M47</f>
        <v>142.4</v>
      </c>
      <c r="O47">
        <f t="shared" si="0"/>
        <v>381.76</v>
      </c>
      <c r="P47">
        <f t="shared" si="1"/>
        <v>381.76</v>
      </c>
      <c r="Q47">
        <f>O47+O48+O49+O50+O51+O52+O53+O54+O55</f>
        <v>5133.1000000000004</v>
      </c>
      <c r="R47">
        <f>P47+P48+P49+P50+P51+P52+P53+P54+P55</f>
        <v>5133.1000000000004</v>
      </c>
    </row>
    <row r="48" spans="1:18" ht="15.75">
      <c r="A48" s="128"/>
      <c r="B48" s="93" t="s">
        <v>62</v>
      </c>
      <c r="C48" s="27" t="s">
        <v>58</v>
      </c>
      <c r="D48" s="26">
        <v>2</v>
      </c>
      <c r="E48" s="26">
        <f>SUMIFS(врачи!$K$2:$K$12,врачи!$A$2:$A$12,стоимость!D48)</f>
        <v>540.09</v>
      </c>
      <c r="F48" s="26">
        <v>2</v>
      </c>
      <c r="G48" s="26">
        <f>SUMIFS(врачи!$K$2:$K$12,врачи!$A$2:$A$12,стоимость!F48)</f>
        <v>540.09</v>
      </c>
      <c r="H48" s="27" t="s">
        <v>43</v>
      </c>
      <c r="I48" s="26">
        <v>13</v>
      </c>
      <c r="J48" s="28">
        <v>1</v>
      </c>
      <c r="K48" s="26">
        <f>SUMIFS('исследования '!$O$3:$O$21,'исследования '!$A$3:$A$21,стоимость!I48)*J48</f>
        <v>162.5</v>
      </c>
      <c r="L48" s="26">
        <v>13</v>
      </c>
      <c r="M48" s="28">
        <v>1</v>
      </c>
      <c r="N48" s="26">
        <f>SUMIFS('исследования '!$O$3:$O$21,'исследования '!$A$3:$A$21,стоимость!L48)*M48</f>
        <v>162.5</v>
      </c>
      <c r="O48">
        <f t="shared" si="0"/>
        <v>702.59</v>
      </c>
      <c r="P48">
        <f t="shared" si="1"/>
        <v>702.59</v>
      </c>
    </row>
    <row r="49" spans="1:18" ht="15.75">
      <c r="A49" s="128"/>
      <c r="B49" s="93" t="s">
        <v>62</v>
      </c>
      <c r="C49" s="27" t="s">
        <v>37</v>
      </c>
      <c r="D49" s="26">
        <v>3</v>
      </c>
      <c r="E49" s="26">
        <f>SUMIFS(врачи!$K$2:$K$12,врачи!$A$2:$A$12,стоимость!D49)</f>
        <v>638.29</v>
      </c>
      <c r="F49" s="26">
        <v>3</v>
      </c>
      <c r="G49" s="26">
        <f>SUMIFS(врачи!$K$2:$K$12,врачи!$A$2:$A$12,стоимость!F49)</f>
        <v>638.29</v>
      </c>
      <c r="H49" s="27" t="s">
        <v>44</v>
      </c>
      <c r="I49" s="26">
        <v>15</v>
      </c>
      <c r="J49" s="28">
        <v>1</v>
      </c>
      <c r="K49" s="26">
        <f>SUMIFS('исследования '!$O$3:$O$21,'исследования '!$A$3:$A$21,стоимость!I49)*J49</f>
        <v>422.78</v>
      </c>
      <c r="L49" s="26">
        <v>15</v>
      </c>
      <c r="M49" s="28">
        <v>1</v>
      </c>
      <c r="N49" s="26">
        <f>SUMIFS('исследования '!$O$3:$O$21,'исследования '!$A$3:$A$21,стоимость!L49)*M49</f>
        <v>422.78</v>
      </c>
      <c r="O49">
        <f t="shared" si="0"/>
        <v>1061.07</v>
      </c>
      <c r="P49">
        <f t="shared" si="1"/>
        <v>1061.07</v>
      </c>
    </row>
    <row r="50" spans="1:18" ht="15.75">
      <c r="A50" s="128"/>
      <c r="B50" s="93" t="s">
        <v>62</v>
      </c>
      <c r="C50" s="27" t="s">
        <v>39</v>
      </c>
      <c r="D50" s="26">
        <v>6</v>
      </c>
      <c r="E50" s="26">
        <f>SUMIFS(врачи!$K$2:$K$12,врачи!$A$2:$A$12,стоимость!D50)</f>
        <v>648.11</v>
      </c>
      <c r="F50" s="26">
        <v>6</v>
      </c>
      <c r="G50" s="26">
        <f>SUMIFS(врачи!$K$2:$K$12,врачи!$A$2:$A$12,стоимость!F50)</f>
        <v>648.11</v>
      </c>
      <c r="H50" s="27" t="s">
        <v>48</v>
      </c>
      <c r="I50" s="26">
        <v>3</v>
      </c>
      <c r="J50" s="28">
        <v>1</v>
      </c>
      <c r="K50" s="26">
        <f>SUMIFS('исследования '!$O$3:$O$21,'исследования '!$A$3:$A$21,стоимость!I50)*J50</f>
        <v>332.22</v>
      </c>
      <c r="L50" s="26">
        <v>3</v>
      </c>
      <c r="M50" s="28">
        <v>1</v>
      </c>
      <c r="N50" s="26">
        <f>SUMIFS('исследования '!$O$3:$O$21,'исследования '!$A$3:$A$21,стоимость!L50)*M50</f>
        <v>332.22</v>
      </c>
      <c r="O50">
        <f t="shared" si="0"/>
        <v>980.33</v>
      </c>
      <c r="P50">
        <f t="shared" si="1"/>
        <v>980.33</v>
      </c>
    </row>
    <row r="51" spans="1:18" ht="15.75">
      <c r="A51" s="128"/>
      <c r="B51" s="93" t="s">
        <v>62</v>
      </c>
      <c r="C51" s="27" t="s">
        <v>40</v>
      </c>
      <c r="D51" s="26">
        <v>7</v>
      </c>
      <c r="E51" s="26">
        <f>SUMIFS(врачи!$K$2:$K$12,врачи!$A$2:$A$12,стоимость!D51)</f>
        <v>638.29</v>
      </c>
      <c r="F51" s="26">
        <v>7</v>
      </c>
      <c r="G51" s="26">
        <f>SUMIFS(врачи!$K$2:$K$12,врачи!$A$2:$A$12,стоимость!F51)</f>
        <v>638.29</v>
      </c>
      <c r="H51" s="27" t="s">
        <v>49</v>
      </c>
      <c r="I51" s="26">
        <v>4</v>
      </c>
      <c r="J51" s="28">
        <v>1</v>
      </c>
      <c r="K51" s="26">
        <f>SUMIFS('исследования '!$O$3:$O$21,'исследования '!$A$3:$A$21,стоимость!I51)*J51</f>
        <v>166.11</v>
      </c>
      <c r="L51" s="26">
        <v>4</v>
      </c>
      <c r="M51" s="28">
        <v>1</v>
      </c>
      <c r="N51" s="26">
        <f>SUMIFS('исследования '!$O$3:$O$21,'исследования '!$A$3:$A$21,стоимость!L51)*M51</f>
        <v>166.11</v>
      </c>
      <c r="O51">
        <f t="shared" si="0"/>
        <v>804.4</v>
      </c>
      <c r="P51">
        <f t="shared" si="1"/>
        <v>804.4</v>
      </c>
    </row>
    <row r="52" spans="1:18" ht="15.75">
      <c r="A52" s="128"/>
      <c r="B52" s="93" t="s">
        <v>62</v>
      </c>
      <c r="C52" s="27" t="s">
        <v>10</v>
      </c>
      <c r="D52" s="26">
        <v>4</v>
      </c>
      <c r="E52" s="26">
        <f>SUMIFS(врачи!$K$2:$K$12,врачи!$A$2:$A$12,стоимость!D52)</f>
        <v>343.7</v>
      </c>
      <c r="F52" s="26">
        <v>4</v>
      </c>
      <c r="G52" s="26">
        <f>SUMIFS(врачи!$K$2:$K$12,врачи!$A$2:$A$12,стоимость!F52)</f>
        <v>343.7</v>
      </c>
      <c r="H52" s="27" t="s">
        <v>66</v>
      </c>
      <c r="I52" s="26">
        <v>16</v>
      </c>
      <c r="J52" s="28">
        <v>1</v>
      </c>
      <c r="K52" s="26">
        <f>SUMIFS('исследования '!$O$3:$O$21,'исследования '!$A$3:$A$21,стоимость!I52)*J52</f>
        <v>0</v>
      </c>
      <c r="L52" s="26">
        <v>16</v>
      </c>
      <c r="M52" s="28">
        <v>1</v>
      </c>
      <c r="N52" s="26">
        <f>SUMIFS('исследования '!$O$3:$O$21,'исследования '!$A$3:$A$21,стоимость!L52)*M52</f>
        <v>0</v>
      </c>
      <c r="O52">
        <f t="shared" si="0"/>
        <v>343.7</v>
      </c>
      <c r="P52">
        <f t="shared" si="1"/>
        <v>343.7</v>
      </c>
    </row>
    <row r="53" spans="1:18" ht="15.75">
      <c r="A53" s="128"/>
      <c r="B53" s="93" t="s">
        <v>62</v>
      </c>
      <c r="C53" s="27" t="s">
        <v>101</v>
      </c>
      <c r="D53" s="26">
        <v>5</v>
      </c>
      <c r="E53" s="26">
        <f>SUMIFS(врачи!$K$2:$K$12,врачи!$A$2:$A$12,стоимость!D53)</f>
        <v>392.8</v>
      </c>
      <c r="F53" s="26">
        <v>5</v>
      </c>
      <c r="G53" s="26">
        <f>SUMIFS(врачи!$K$2:$K$12,врачи!$A$2:$A$12,стоимость!F53)</f>
        <v>392.8</v>
      </c>
      <c r="H53" s="32"/>
      <c r="I53" s="26"/>
      <c r="J53" s="26"/>
      <c r="K53" s="26">
        <f>SUMIFS('исследования '!$O$3:$O$21,'исследования '!$A$3:$A$21,стоимость!I53)*J53</f>
        <v>0</v>
      </c>
      <c r="L53" s="26"/>
      <c r="M53" s="26"/>
      <c r="N53" s="26">
        <f>SUMIFS('исследования '!$O$3:$O$21,'исследования '!$A$3:$A$21,стоимость!L53)*M53</f>
        <v>0</v>
      </c>
      <c r="O53">
        <f t="shared" si="0"/>
        <v>392.8</v>
      </c>
      <c r="P53">
        <f t="shared" si="1"/>
        <v>392.8</v>
      </c>
    </row>
    <row r="54" spans="1:18" ht="15.75">
      <c r="A54" s="128"/>
      <c r="B54" s="93" t="s">
        <v>62</v>
      </c>
      <c r="C54" s="27" t="s">
        <v>65</v>
      </c>
      <c r="D54" s="26">
        <v>8</v>
      </c>
      <c r="E54" s="26">
        <f>SUMIFS(врачи!$K$2:$K$12,врачи!$A$2:$A$12,стоимость!D54)</f>
        <v>0</v>
      </c>
      <c r="F54" s="26">
        <v>8</v>
      </c>
      <c r="G54" s="26">
        <f>SUMIFS(врачи!$K$2:$K$12,врачи!$A$2:$A$12,стоимость!F54)</f>
        <v>0</v>
      </c>
      <c r="H54" s="32"/>
      <c r="I54" s="26"/>
      <c r="J54" s="26"/>
      <c r="K54" s="26">
        <f>SUMIFS('исследования '!$O$3:$O$21,'исследования '!$A$3:$A$21,стоимость!I54)*J54</f>
        <v>0</v>
      </c>
      <c r="L54" s="26"/>
      <c r="M54" s="26"/>
      <c r="N54" s="26">
        <f>SUMIFS('исследования '!$O$3:$O$21,'исследования '!$A$3:$A$21,стоимость!L54)*M54</f>
        <v>0</v>
      </c>
      <c r="O54">
        <f t="shared" si="0"/>
        <v>0</v>
      </c>
      <c r="P54">
        <f t="shared" si="1"/>
        <v>0</v>
      </c>
    </row>
    <row r="55" spans="1:18" ht="15.75">
      <c r="A55" s="128"/>
      <c r="B55" s="93" t="s">
        <v>62</v>
      </c>
      <c r="C55" s="27" t="s">
        <v>41</v>
      </c>
      <c r="D55" s="26">
        <v>11</v>
      </c>
      <c r="E55" s="26">
        <f>SUMIFS(врачи!$K$2:$K$12,врачи!$A$2:$A$12,стоимость!D55)</f>
        <v>466.45</v>
      </c>
      <c r="F55" s="26">
        <v>11</v>
      </c>
      <c r="G55" s="26">
        <f>SUMIFS(врачи!$K$2:$K$12,врачи!$A$2:$A$12,стоимость!F55)</f>
        <v>466.45</v>
      </c>
      <c r="H55" s="32"/>
      <c r="I55" s="26"/>
      <c r="J55" s="26"/>
      <c r="K55" s="26">
        <f>SUMIFS('исследования '!$O$3:$O$21,'исследования '!$A$3:$A$21,стоимость!I55)*J55</f>
        <v>0</v>
      </c>
      <c r="L55" s="26"/>
      <c r="M55" s="26"/>
      <c r="N55" s="26">
        <f>SUMIFS('исследования '!$O$3:$O$21,'исследования '!$A$3:$A$21,стоимость!L55)*M55</f>
        <v>0</v>
      </c>
      <c r="O55">
        <f t="shared" si="0"/>
        <v>466.45</v>
      </c>
      <c r="P55">
        <f t="shared" si="1"/>
        <v>466.45</v>
      </c>
    </row>
    <row r="56" spans="1:18" ht="15.75">
      <c r="A56" s="128" t="s">
        <v>67</v>
      </c>
      <c r="B56" s="94" t="s">
        <v>68</v>
      </c>
      <c r="C56" s="27" t="s">
        <v>69</v>
      </c>
      <c r="D56" s="26">
        <v>1</v>
      </c>
      <c r="E56" s="26">
        <f>SUMIFS(врачи!$K$2:$K$12,врачи!$A$2:$A$12,стоимость!D56)</f>
        <v>239.36</v>
      </c>
      <c r="F56" s="26">
        <v>1</v>
      </c>
      <c r="G56" s="26">
        <f>SUMIFS(врачи!$K$2:$K$12,врачи!$A$2:$A$12,стоимость!F56)</f>
        <v>239.36</v>
      </c>
      <c r="H56" s="27" t="s">
        <v>42</v>
      </c>
      <c r="I56" s="26">
        <v>12</v>
      </c>
      <c r="J56" s="28">
        <v>1</v>
      </c>
      <c r="K56" s="26">
        <f>SUMIFS('исследования '!$O$3:$O$21,'исследования '!$A$3:$A$21,стоимость!I56)*J56</f>
        <v>142.4</v>
      </c>
      <c r="L56" s="26">
        <v>12</v>
      </c>
      <c r="M56" s="28">
        <v>1</v>
      </c>
      <c r="N56" s="26">
        <f>SUMIFS('исследования '!$O$3:$O$21,'исследования '!$A$3:$A$21,стоимость!L56)*M56</f>
        <v>142.4</v>
      </c>
      <c r="O56">
        <f t="shared" si="0"/>
        <v>381.76</v>
      </c>
      <c r="P56">
        <f t="shared" si="1"/>
        <v>381.76</v>
      </c>
      <c r="Q56">
        <f>O56+O57+O58+O59+O60+O61+O62+O63</f>
        <v>4666.6500000000005</v>
      </c>
      <c r="R56">
        <f>P56+P57+P58+P59+P60+P61+P62+P63</f>
        <v>4666.6500000000005</v>
      </c>
    </row>
    <row r="57" spans="1:18" ht="15.75">
      <c r="A57" s="128"/>
      <c r="B57" s="94" t="s">
        <v>68</v>
      </c>
      <c r="C57" s="27" t="s">
        <v>58</v>
      </c>
      <c r="D57" s="26">
        <v>2</v>
      </c>
      <c r="E57" s="26">
        <f>SUMIFS(врачи!$K$2:$K$12,врачи!$A$2:$A$12,стоимость!D57)</f>
        <v>540.09</v>
      </c>
      <c r="F57" s="26">
        <v>2</v>
      </c>
      <c r="G57" s="26">
        <f>SUMIFS(врачи!$K$2:$K$12,врачи!$A$2:$A$12,стоимость!F57)</f>
        <v>540.09</v>
      </c>
      <c r="H57" s="27" t="s">
        <v>43</v>
      </c>
      <c r="I57" s="26">
        <v>13</v>
      </c>
      <c r="J57" s="28">
        <v>1</v>
      </c>
      <c r="K57" s="26">
        <f>SUMIFS('исследования '!$O$3:$O$21,'исследования '!$A$3:$A$21,стоимость!I57)*J57</f>
        <v>162.5</v>
      </c>
      <c r="L57" s="26">
        <v>13</v>
      </c>
      <c r="M57" s="28">
        <v>1</v>
      </c>
      <c r="N57" s="26">
        <f>SUMIFS('исследования '!$O$3:$O$21,'исследования '!$A$3:$A$21,стоимость!L57)*M57</f>
        <v>162.5</v>
      </c>
      <c r="O57">
        <f t="shared" si="0"/>
        <v>702.59</v>
      </c>
      <c r="P57">
        <f t="shared" si="1"/>
        <v>702.59</v>
      </c>
    </row>
    <row r="58" spans="1:18" ht="15.75">
      <c r="A58" s="128"/>
      <c r="B58" s="94" t="s">
        <v>68</v>
      </c>
      <c r="C58" s="27" t="s">
        <v>37</v>
      </c>
      <c r="D58" s="26">
        <v>3</v>
      </c>
      <c r="E58" s="26">
        <f>SUMIFS(врачи!$K$2:$K$12,врачи!$A$2:$A$12,стоимость!D58)</f>
        <v>638.29</v>
      </c>
      <c r="F58" s="26">
        <v>3</v>
      </c>
      <c r="G58" s="26">
        <f>SUMIFS(врачи!$K$2:$K$12,врачи!$A$2:$A$12,стоимость!F58)</f>
        <v>638.29</v>
      </c>
      <c r="H58" s="27" t="s">
        <v>44</v>
      </c>
      <c r="I58" s="26">
        <v>15</v>
      </c>
      <c r="J58" s="28">
        <v>1</v>
      </c>
      <c r="K58" s="26">
        <f>SUMIFS('исследования '!$O$3:$O$21,'исследования '!$A$3:$A$21,стоимость!I58)*J58</f>
        <v>422.78</v>
      </c>
      <c r="L58" s="26">
        <v>15</v>
      </c>
      <c r="M58" s="28">
        <v>1</v>
      </c>
      <c r="N58" s="26">
        <f>SUMIFS('исследования '!$O$3:$O$21,'исследования '!$A$3:$A$21,стоимость!L58)*M58</f>
        <v>422.78</v>
      </c>
      <c r="O58">
        <f t="shared" si="0"/>
        <v>1061.07</v>
      </c>
      <c r="P58">
        <f t="shared" si="1"/>
        <v>1061.07</v>
      </c>
    </row>
    <row r="59" spans="1:18" ht="15.75">
      <c r="A59" s="128"/>
      <c r="B59" s="94" t="s">
        <v>68</v>
      </c>
      <c r="C59" s="27" t="s">
        <v>39</v>
      </c>
      <c r="D59" s="26">
        <v>6</v>
      </c>
      <c r="E59" s="26">
        <f>SUMIFS(врачи!$K$2:$K$12,врачи!$A$2:$A$12,стоимость!D59)</f>
        <v>648.11</v>
      </c>
      <c r="F59" s="26">
        <v>6</v>
      </c>
      <c r="G59" s="26">
        <f>SUMIFS(врачи!$K$2:$K$12,врачи!$A$2:$A$12,стоимость!F59)</f>
        <v>648.11</v>
      </c>
      <c r="H59" s="27" t="s">
        <v>48</v>
      </c>
      <c r="I59" s="26">
        <v>3</v>
      </c>
      <c r="J59" s="28">
        <v>1</v>
      </c>
      <c r="K59" s="26">
        <f>SUMIFS('исследования '!$O$3:$O$21,'исследования '!$A$3:$A$21,стоимость!I59)*J59</f>
        <v>332.22</v>
      </c>
      <c r="L59" s="26">
        <v>3</v>
      </c>
      <c r="M59" s="28">
        <v>1</v>
      </c>
      <c r="N59" s="26">
        <f>SUMIFS('исследования '!$O$3:$O$21,'исследования '!$A$3:$A$21,стоимость!L59)*M59</f>
        <v>332.22</v>
      </c>
      <c r="O59">
        <f t="shared" si="0"/>
        <v>980.33</v>
      </c>
      <c r="P59">
        <f t="shared" si="1"/>
        <v>980.33</v>
      </c>
    </row>
    <row r="60" spans="1:18" ht="15.75">
      <c r="A60" s="128"/>
      <c r="B60" s="94" t="s">
        <v>68</v>
      </c>
      <c r="C60" s="27" t="s">
        <v>40</v>
      </c>
      <c r="D60" s="26">
        <v>7</v>
      </c>
      <c r="E60" s="26">
        <f>SUMIFS(врачи!$K$2:$K$12,врачи!$A$2:$A$12,стоимость!D60)</f>
        <v>638.29</v>
      </c>
      <c r="F60" s="26">
        <v>7</v>
      </c>
      <c r="G60" s="26">
        <f>SUMIFS(врачи!$K$2:$K$12,врачи!$A$2:$A$12,стоимость!F60)</f>
        <v>638.29</v>
      </c>
      <c r="H60" s="27" t="s">
        <v>49</v>
      </c>
      <c r="I60" s="26">
        <v>4</v>
      </c>
      <c r="J60" s="28">
        <v>1</v>
      </c>
      <c r="K60" s="26">
        <f>SUMIFS('исследования '!$O$3:$O$21,'исследования '!$A$3:$A$21,стоимость!I60)*J60</f>
        <v>166.11</v>
      </c>
      <c r="L60" s="26">
        <v>4</v>
      </c>
      <c r="M60" s="28">
        <v>1</v>
      </c>
      <c r="N60" s="26">
        <f>SUMIFS('исследования '!$O$3:$O$21,'исследования '!$A$3:$A$21,стоимость!L60)*M60</f>
        <v>166.11</v>
      </c>
      <c r="O60">
        <f t="shared" si="0"/>
        <v>804.4</v>
      </c>
      <c r="P60">
        <f t="shared" si="1"/>
        <v>804.4</v>
      </c>
    </row>
    <row r="61" spans="1:18" ht="15.75">
      <c r="A61" s="128"/>
      <c r="B61" s="94" t="s">
        <v>68</v>
      </c>
      <c r="C61" s="27" t="s">
        <v>10</v>
      </c>
      <c r="D61" s="26">
        <v>4</v>
      </c>
      <c r="E61" s="26">
        <f>SUMIFS(врачи!$K$2:$K$12,врачи!$A$2:$A$12,стоимость!D61)</f>
        <v>343.7</v>
      </c>
      <c r="F61" s="26">
        <v>4</v>
      </c>
      <c r="G61" s="26">
        <f>SUMIFS(врачи!$K$2:$K$12,врачи!$A$2:$A$12,стоимость!F61)</f>
        <v>343.7</v>
      </c>
      <c r="H61" s="27" t="s">
        <v>50</v>
      </c>
      <c r="I61" s="26">
        <v>16</v>
      </c>
      <c r="J61" s="28">
        <v>1</v>
      </c>
      <c r="K61" s="26">
        <f>SUMIFS('исследования '!$O$3:$O$21,'исследования '!$A$3:$A$21,стоимость!I61)*J61</f>
        <v>0</v>
      </c>
      <c r="L61" s="26">
        <v>16</v>
      </c>
      <c r="M61" s="28">
        <v>1</v>
      </c>
      <c r="N61" s="26">
        <f>SUMIFS('исследования '!$O$3:$O$21,'исследования '!$A$3:$A$21,стоимость!L61)*M61</f>
        <v>0</v>
      </c>
      <c r="O61">
        <f t="shared" si="0"/>
        <v>343.7</v>
      </c>
      <c r="P61">
        <f t="shared" si="1"/>
        <v>343.7</v>
      </c>
    </row>
    <row r="62" spans="1:18" ht="15.75">
      <c r="A62" s="128"/>
      <c r="B62" s="94" t="s">
        <v>68</v>
      </c>
      <c r="C62" s="27" t="s">
        <v>101</v>
      </c>
      <c r="D62" s="26">
        <v>5</v>
      </c>
      <c r="E62" s="26">
        <f>SUMIFS(врачи!$K$2:$K$12,врачи!$A$2:$A$12,стоимость!D62)</f>
        <v>392.8</v>
      </c>
      <c r="F62" s="26">
        <v>5</v>
      </c>
      <c r="G62" s="26">
        <f>SUMIFS(врачи!$K$2:$K$12,врачи!$A$2:$A$12,стоимость!F62)</f>
        <v>392.8</v>
      </c>
      <c r="H62" s="32"/>
      <c r="I62" s="26"/>
      <c r="J62" s="26"/>
      <c r="K62" s="26">
        <f>SUMIFS('исследования '!$O$3:$O$21,'исследования '!$A$3:$A$21,стоимость!I62)*J62</f>
        <v>0</v>
      </c>
      <c r="L62" s="26"/>
      <c r="M62" s="26"/>
      <c r="N62" s="26">
        <f>SUMIFS('исследования '!$O$3:$O$21,'исследования '!$A$3:$A$21,стоимость!L62)*M62</f>
        <v>0</v>
      </c>
      <c r="O62">
        <f t="shared" si="0"/>
        <v>392.8</v>
      </c>
      <c r="P62">
        <f t="shared" si="1"/>
        <v>392.8</v>
      </c>
    </row>
    <row r="63" spans="1:18" ht="15.75">
      <c r="A63" s="128"/>
      <c r="B63" s="94" t="s">
        <v>68</v>
      </c>
      <c r="C63" s="27" t="s">
        <v>65</v>
      </c>
      <c r="D63" s="26">
        <v>8</v>
      </c>
      <c r="E63" s="26">
        <f>SUMIFS(врачи!$K$2:$K$12,врачи!$A$2:$A$12,стоимость!D63)</f>
        <v>0</v>
      </c>
      <c r="F63" s="26">
        <v>8</v>
      </c>
      <c r="G63" s="26">
        <f>SUMIFS(врачи!$K$2:$K$12,врачи!$A$2:$A$12,стоимость!F63)</f>
        <v>0</v>
      </c>
      <c r="H63" s="32"/>
      <c r="I63" s="26"/>
      <c r="J63" s="26"/>
      <c r="K63" s="26">
        <f>SUMIFS('исследования '!$O$3:$O$21,'исследования '!$A$3:$A$21,стоимость!I63)*J63</f>
        <v>0</v>
      </c>
      <c r="L63" s="26"/>
      <c r="M63" s="26"/>
      <c r="N63" s="26">
        <f>SUMIFS('исследования '!$O$3:$O$21,'исследования '!$A$3:$A$21,стоимость!L63)*M63</f>
        <v>0</v>
      </c>
      <c r="O63">
        <f t="shared" si="0"/>
        <v>0</v>
      </c>
      <c r="P63">
        <f t="shared" si="1"/>
        <v>0</v>
      </c>
    </row>
    <row r="64" spans="1:18" ht="15.75">
      <c r="A64" s="128" t="s">
        <v>70</v>
      </c>
      <c r="B64" s="95" t="s">
        <v>71</v>
      </c>
      <c r="C64" s="27" t="s">
        <v>69</v>
      </c>
      <c r="D64" s="26">
        <v>1</v>
      </c>
      <c r="E64" s="26">
        <f>SUMIFS(врачи!$K$2:$K$12,врачи!$A$2:$A$12,стоимость!D64)</f>
        <v>239.36</v>
      </c>
      <c r="F64" s="26">
        <v>1</v>
      </c>
      <c r="G64" s="26">
        <f>SUMIFS(врачи!$K$2:$K$12,врачи!$A$2:$A$12,стоимость!F64)</f>
        <v>239.36</v>
      </c>
      <c r="H64" s="27" t="s">
        <v>42</v>
      </c>
      <c r="I64" s="26">
        <v>12</v>
      </c>
      <c r="J64" s="28">
        <v>1</v>
      </c>
      <c r="K64" s="26">
        <f>SUMIFS('исследования '!$O$3:$O$21,'исследования '!$A$3:$A$21,стоимость!I64)*J64</f>
        <v>142.4</v>
      </c>
      <c r="L64" s="26">
        <v>12</v>
      </c>
      <c r="M64" s="28">
        <v>1</v>
      </c>
      <c r="N64" s="26">
        <f>SUMIFS('исследования '!$O$3:$O$21,'исследования '!$A$3:$A$21,стоимость!L64)*M64</f>
        <v>142.4</v>
      </c>
      <c r="O64">
        <f t="shared" si="0"/>
        <v>381.76</v>
      </c>
      <c r="P64">
        <f t="shared" si="1"/>
        <v>381.76</v>
      </c>
      <c r="Q64">
        <f>O64+O65+O66+O67+O68+O69+O70+O71+O72</f>
        <v>4966.99</v>
      </c>
      <c r="R64">
        <f>P64+P65+P66+P67+P68+P69+P70+P71+P72</f>
        <v>4966.99</v>
      </c>
    </row>
    <row r="65" spans="1:18" ht="15.75">
      <c r="A65" s="128"/>
      <c r="B65" s="95" t="s">
        <v>71</v>
      </c>
      <c r="C65" s="27" t="s">
        <v>58</v>
      </c>
      <c r="D65" s="26">
        <v>2</v>
      </c>
      <c r="E65" s="26">
        <f>SUMIFS(врачи!$K$2:$K$12,врачи!$A$2:$A$12,стоимость!D65)</f>
        <v>540.09</v>
      </c>
      <c r="F65" s="26">
        <v>2</v>
      </c>
      <c r="G65" s="26">
        <f>SUMIFS(врачи!$K$2:$K$12,врачи!$A$2:$A$12,стоимость!F65)</f>
        <v>540.09</v>
      </c>
      <c r="H65" s="27" t="s">
        <v>43</v>
      </c>
      <c r="I65" s="26">
        <v>13</v>
      </c>
      <c r="J65" s="28">
        <v>1</v>
      </c>
      <c r="K65" s="26">
        <f>SUMIFS('исследования '!$O$3:$O$21,'исследования '!$A$3:$A$21,стоимость!I65)*J65</f>
        <v>162.5</v>
      </c>
      <c r="L65" s="26">
        <v>13</v>
      </c>
      <c r="M65" s="28">
        <v>1</v>
      </c>
      <c r="N65" s="26">
        <f>SUMIFS('исследования '!$O$3:$O$21,'исследования '!$A$3:$A$21,стоимость!L65)*M65</f>
        <v>162.5</v>
      </c>
      <c r="O65">
        <f t="shared" si="0"/>
        <v>702.59</v>
      </c>
      <c r="P65">
        <f t="shared" si="1"/>
        <v>702.59</v>
      </c>
    </row>
    <row r="66" spans="1:18" ht="15.75">
      <c r="A66" s="128"/>
      <c r="B66" s="95" t="s">
        <v>71</v>
      </c>
      <c r="C66" s="27" t="s">
        <v>37</v>
      </c>
      <c r="D66" s="26">
        <v>3</v>
      </c>
      <c r="E66" s="26">
        <f>SUMIFS(врачи!$K$2:$K$12,врачи!$A$2:$A$12,стоимость!D66)</f>
        <v>638.29</v>
      </c>
      <c r="F66" s="26">
        <v>3</v>
      </c>
      <c r="G66" s="26">
        <f>SUMIFS(врачи!$K$2:$K$12,врачи!$A$2:$A$12,стоимость!F66)</f>
        <v>638.29</v>
      </c>
      <c r="H66" s="27" t="s">
        <v>44</v>
      </c>
      <c r="I66" s="26">
        <v>15</v>
      </c>
      <c r="J66" s="28">
        <v>1</v>
      </c>
      <c r="K66" s="26">
        <f>SUMIFS('исследования '!$O$3:$O$21,'исследования '!$A$3:$A$21,стоимость!I66)*J66</f>
        <v>422.78</v>
      </c>
      <c r="L66" s="26">
        <v>15</v>
      </c>
      <c r="M66" s="28">
        <v>1</v>
      </c>
      <c r="N66" s="26">
        <f>SUMIFS('исследования '!$O$3:$O$21,'исследования '!$A$3:$A$21,стоимость!L66)*M66</f>
        <v>422.78</v>
      </c>
      <c r="O66">
        <f t="shared" si="0"/>
        <v>1061.07</v>
      </c>
      <c r="P66">
        <f t="shared" si="1"/>
        <v>1061.07</v>
      </c>
    </row>
    <row r="67" spans="1:18" ht="15.75">
      <c r="A67" s="128"/>
      <c r="B67" s="95" t="s">
        <v>71</v>
      </c>
      <c r="C67" s="27" t="s">
        <v>39</v>
      </c>
      <c r="D67" s="26">
        <v>6</v>
      </c>
      <c r="E67" s="26">
        <f>SUMIFS(врачи!$K$2:$K$12,врачи!$A$2:$A$12,стоимость!D67)</f>
        <v>648.11</v>
      </c>
      <c r="F67" s="26">
        <v>6</v>
      </c>
      <c r="G67" s="26">
        <f>SUMIFS(врачи!$K$2:$K$12,врачи!$A$2:$A$12,стоимость!F67)</f>
        <v>648.11</v>
      </c>
      <c r="H67" s="27" t="s">
        <v>48</v>
      </c>
      <c r="I67" s="26">
        <v>3</v>
      </c>
      <c r="J67" s="28">
        <v>1</v>
      </c>
      <c r="K67" s="26">
        <f>SUMIFS('исследования '!$O$3:$O$21,'исследования '!$A$3:$A$21,стоимость!I67)*J67</f>
        <v>332.22</v>
      </c>
      <c r="L67" s="26">
        <v>3</v>
      </c>
      <c r="M67" s="28">
        <v>1</v>
      </c>
      <c r="N67" s="26">
        <f>SUMIFS('исследования '!$O$3:$O$21,'исследования '!$A$3:$A$21,стоимость!L67)*M67</f>
        <v>332.22</v>
      </c>
      <c r="O67">
        <f t="shared" si="0"/>
        <v>980.33</v>
      </c>
      <c r="P67">
        <f t="shared" si="1"/>
        <v>980.33</v>
      </c>
    </row>
    <row r="68" spans="1:18" ht="15.75">
      <c r="A68" s="128"/>
      <c r="B68" s="95" t="s">
        <v>71</v>
      </c>
      <c r="C68" s="27" t="s">
        <v>40</v>
      </c>
      <c r="D68" s="26">
        <v>7</v>
      </c>
      <c r="E68" s="26">
        <f>SUMIFS(врачи!$K$2:$K$12,врачи!$A$2:$A$12,стоимость!D68)</f>
        <v>638.29</v>
      </c>
      <c r="F68" s="26">
        <v>7</v>
      </c>
      <c r="G68" s="26">
        <f>SUMIFS(врачи!$K$2:$K$12,врачи!$A$2:$A$12,стоимость!F68)</f>
        <v>638.29</v>
      </c>
      <c r="H68" s="27" t="s">
        <v>72</v>
      </c>
      <c r="I68" s="26">
        <v>16</v>
      </c>
      <c r="J68" s="28">
        <v>1</v>
      </c>
      <c r="K68" s="26">
        <f>SUMIFS('исследования '!$O$3:$O$21,'исследования '!$A$3:$A$21,стоимость!I68)*J68</f>
        <v>0</v>
      </c>
      <c r="L68" s="26">
        <v>16</v>
      </c>
      <c r="M68" s="28">
        <v>1</v>
      </c>
      <c r="N68" s="26">
        <f>SUMIFS('исследования '!$O$3:$O$21,'исследования '!$A$3:$A$21,стоимость!L68)*M68</f>
        <v>0</v>
      </c>
      <c r="O68">
        <f t="shared" si="0"/>
        <v>638.29</v>
      </c>
      <c r="P68">
        <f t="shared" si="1"/>
        <v>638.29</v>
      </c>
    </row>
    <row r="69" spans="1:18" ht="15.75">
      <c r="A69" s="128"/>
      <c r="B69" s="95" t="s">
        <v>71</v>
      </c>
      <c r="C69" s="27" t="s">
        <v>10</v>
      </c>
      <c r="D69" s="26">
        <v>4</v>
      </c>
      <c r="E69" s="26">
        <f>SUMIFS(врачи!$K$2:$K$12,врачи!$A$2:$A$12,стоимость!D69)</f>
        <v>343.7</v>
      </c>
      <c r="F69" s="26">
        <v>4</v>
      </c>
      <c r="G69" s="26">
        <f>SUMIFS(врачи!$K$2:$K$12,врачи!$A$2:$A$12,стоимость!F69)</f>
        <v>343.7</v>
      </c>
      <c r="H69" s="32"/>
      <c r="I69" s="26"/>
      <c r="J69" s="26"/>
      <c r="K69" s="26">
        <f>SUMIFS('исследования '!$O$3:$O$21,'исследования '!$A$3:$A$21,стоимость!I69)*J69</f>
        <v>0</v>
      </c>
      <c r="L69" s="26"/>
      <c r="M69" s="26"/>
      <c r="N69" s="26">
        <f>SUMIFS('исследования '!$O$3:$O$21,'исследования '!$A$3:$A$21,стоимость!L69)*M69</f>
        <v>0</v>
      </c>
      <c r="O69">
        <f t="shared" si="0"/>
        <v>343.7</v>
      </c>
      <c r="P69">
        <f t="shared" si="1"/>
        <v>343.7</v>
      </c>
    </row>
    <row r="70" spans="1:18" ht="15.75">
      <c r="A70" s="128"/>
      <c r="B70" s="95" t="s">
        <v>71</v>
      </c>
      <c r="C70" s="27" t="s">
        <v>101</v>
      </c>
      <c r="D70" s="26">
        <v>5</v>
      </c>
      <c r="E70" s="26">
        <f>SUMIFS(врачи!$K$2:$K$12,врачи!$A$2:$A$12,стоимость!D70)</f>
        <v>392.8</v>
      </c>
      <c r="F70" s="26">
        <v>5</v>
      </c>
      <c r="G70" s="26">
        <f>SUMIFS(врачи!$K$2:$K$12,врачи!$A$2:$A$12,стоимость!F70)</f>
        <v>392.8</v>
      </c>
      <c r="H70" s="32"/>
      <c r="I70" s="26"/>
      <c r="J70" s="26"/>
      <c r="K70" s="26">
        <f>SUMIFS('исследования '!$O$3:$O$21,'исследования '!$A$3:$A$21,стоимость!I70)*J70</f>
        <v>0</v>
      </c>
      <c r="L70" s="26"/>
      <c r="M70" s="26"/>
      <c r="N70" s="26">
        <f>SUMIFS('исследования '!$O$3:$O$21,'исследования '!$A$3:$A$21,стоимость!L70)*M70</f>
        <v>0</v>
      </c>
      <c r="O70">
        <f t="shared" ref="O70:O133" si="2">E70+K70</f>
        <v>392.8</v>
      </c>
      <c r="P70">
        <f t="shared" ref="P70:P133" si="3">G70+N70</f>
        <v>392.8</v>
      </c>
    </row>
    <row r="71" spans="1:18" ht="15.75">
      <c r="A71" s="128"/>
      <c r="B71" s="95" t="s">
        <v>71</v>
      </c>
      <c r="C71" s="27" t="s">
        <v>41</v>
      </c>
      <c r="D71" s="26">
        <v>11</v>
      </c>
      <c r="E71" s="26">
        <f>SUMIFS(врачи!$K$2:$K$12,врачи!$A$2:$A$12,стоимость!D71)</f>
        <v>466.45</v>
      </c>
      <c r="F71" s="26">
        <v>11</v>
      </c>
      <c r="G71" s="26">
        <f>SUMIFS(врачи!$K$2:$K$12,врачи!$A$2:$A$12,стоимость!F71)</f>
        <v>466.45</v>
      </c>
      <c r="H71" s="32"/>
      <c r="I71" s="26"/>
      <c r="J71" s="26"/>
      <c r="K71" s="26">
        <f>SUMIFS('исследования '!$O$3:$O$21,'исследования '!$A$3:$A$21,стоимость!I71)*J71</f>
        <v>0</v>
      </c>
      <c r="L71" s="26"/>
      <c r="M71" s="26"/>
      <c r="N71" s="26">
        <f>SUMIFS('исследования '!$O$3:$O$21,'исследования '!$A$3:$A$21,стоимость!L71)*M71</f>
        <v>0</v>
      </c>
      <c r="O71">
        <f t="shared" si="2"/>
        <v>466.45</v>
      </c>
      <c r="P71">
        <f t="shared" si="3"/>
        <v>466.45</v>
      </c>
    </row>
    <row r="72" spans="1:18" ht="15.75">
      <c r="A72" s="128"/>
      <c r="B72" s="95" t="s">
        <v>71</v>
      </c>
      <c r="C72" s="27" t="s">
        <v>65</v>
      </c>
      <c r="D72" s="26">
        <v>8</v>
      </c>
      <c r="E72" s="26">
        <f>SUMIFS(врачи!$K$2:$K$12,врачи!$A$2:$A$12,стоимость!D72)</f>
        <v>0</v>
      </c>
      <c r="F72" s="26">
        <v>8</v>
      </c>
      <c r="G72" s="26">
        <f>SUMIFS(врачи!$K$2:$K$12,врачи!$A$2:$A$12,стоимость!F72)</f>
        <v>0</v>
      </c>
      <c r="H72" s="32"/>
      <c r="I72" s="26"/>
      <c r="J72" s="26"/>
      <c r="K72" s="26">
        <f>SUMIFS('исследования '!$O$3:$O$21,'исследования '!$A$3:$A$21,стоимость!I72)*J72</f>
        <v>0</v>
      </c>
      <c r="L72" s="26"/>
      <c r="M72" s="26"/>
      <c r="N72" s="26">
        <f>SUMIFS('исследования '!$O$3:$O$21,'исследования '!$A$3:$A$21,стоимость!L72)*M72</f>
        <v>0</v>
      </c>
      <c r="O72">
        <f t="shared" si="2"/>
        <v>0</v>
      </c>
      <c r="P72">
        <f t="shared" si="3"/>
        <v>0</v>
      </c>
    </row>
    <row r="73" spans="1:18" ht="15.75">
      <c r="A73" s="128" t="s">
        <v>73</v>
      </c>
      <c r="B73" s="96" t="s">
        <v>74</v>
      </c>
      <c r="C73" s="27" t="s">
        <v>4</v>
      </c>
      <c r="D73" s="26">
        <v>1</v>
      </c>
      <c r="E73" s="26">
        <f>SUMIFS(врачи!$K$2:$K$12,врачи!$A$2:$A$12,стоимость!D73)</f>
        <v>239.36</v>
      </c>
      <c r="F73" s="26">
        <v>1</v>
      </c>
      <c r="G73" s="26">
        <f>SUMIFS(врачи!$K$2:$K$12,врачи!$A$2:$A$12,стоимость!F73)</f>
        <v>239.36</v>
      </c>
      <c r="H73" s="27" t="s">
        <v>42</v>
      </c>
      <c r="I73" s="26">
        <v>12</v>
      </c>
      <c r="J73" s="28">
        <v>1</v>
      </c>
      <c r="K73" s="26">
        <f>SUMIFS('исследования '!$O$3:$O$21,'исследования '!$A$3:$A$21,стоимость!I73)*J73</f>
        <v>142.4</v>
      </c>
      <c r="L73" s="26">
        <v>12</v>
      </c>
      <c r="M73" s="28">
        <v>1</v>
      </c>
      <c r="N73" s="26">
        <f>SUMIFS('исследования '!$O$3:$O$21,'исследования '!$A$3:$A$21,стоимость!L73)*M73</f>
        <v>142.4</v>
      </c>
      <c r="O73">
        <f t="shared" si="2"/>
        <v>381.76</v>
      </c>
      <c r="P73">
        <f t="shared" si="3"/>
        <v>381.76</v>
      </c>
      <c r="Q73">
        <f>O73+O74+O75+O76+O77+O78+O79+O80+O81+O82+O83</f>
        <v>7095.04</v>
      </c>
      <c r="R73">
        <f>P73+P74+P75+P76+P77+P78+P79+P80+P81+P82+P83</f>
        <v>6996.84</v>
      </c>
    </row>
    <row r="74" spans="1:18" ht="15.75">
      <c r="A74" s="128"/>
      <c r="B74" s="96" t="s">
        <v>74</v>
      </c>
      <c r="C74" s="27" t="s">
        <v>58</v>
      </c>
      <c r="D74" s="26">
        <v>2</v>
      </c>
      <c r="E74" s="26">
        <f>SUMIFS(врачи!$K$2:$K$12,врачи!$A$2:$A$12,стоимость!D74)</f>
        <v>540.09</v>
      </c>
      <c r="F74" s="26">
        <v>2</v>
      </c>
      <c r="G74" s="26">
        <f>SUMIFS(врачи!$K$2:$K$12,врачи!$A$2:$A$12,стоимость!F74)</f>
        <v>540.09</v>
      </c>
      <c r="H74" s="27" t="s">
        <v>43</v>
      </c>
      <c r="I74" s="26">
        <v>13</v>
      </c>
      <c r="J74" s="28">
        <v>1</v>
      </c>
      <c r="K74" s="26">
        <f>SUMIFS('исследования '!$O$3:$O$21,'исследования '!$A$3:$A$21,стоимость!I74)*J74</f>
        <v>162.5</v>
      </c>
      <c r="L74" s="26">
        <v>13</v>
      </c>
      <c r="M74" s="28">
        <v>1</v>
      </c>
      <c r="N74" s="26">
        <f>SUMIFS('исследования '!$O$3:$O$21,'исследования '!$A$3:$A$21,стоимость!L74)*M74</f>
        <v>162.5</v>
      </c>
      <c r="O74">
        <f t="shared" si="2"/>
        <v>702.59</v>
      </c>
      <c r="P74">
        <f t="shared" si="3"/>
        <v>702.59</v>
      </c>
    </row>
    <row r="75" spans="1:18" ht="15.75">
      <c r="A75" s="128"/>
      <c r="B75" s="96" t="s">
        <v>74</v>
      </c>
      <c r="C75" s="27" t="s">
        <v>37</v>
      </c>
      <c r="D75" s="26">
        <v>3</v>
      </c>
      <c r="E75" s="26">
        <f>SUMIFS(врачи!$K$2:$K$12,врачи!$A$2:$A$12,стоимость!D75)</f>
        <v>638.29</v>
      </c>
      <c r="F75" s="26">
        <v>3</v>
      </c>
      <c r="G75" s="26">
        <f>SUMIFS(врачи!$K$2:$K$12,врачи!$A$2:$A$12,стоимость!F75)</f>
        <v>638.29</v>
      </c>
      <c r="H75" s="27" t="s">
        <v>44</v>
      </c>
      <c r="I75" s="26">
        <v>15</v>
      </c>
      <c r="J75" s="28">
        <v>1</v>
      </c>
      <c r="K75" s="26">
        <f>SUMIFS('исследования '!$O$3:$O$21,'исследования '!$A$3:$A$21,стоимость!I75)*J75</f>
        <v>422.78</v>
      </c>
      <c r="L75" s="26">
        <v>15</v>
      </c>
      <c r="M75" s="28">
        <v>1</v>
      </c>
      <c r="N75" s="26">
        <f>SUMIFS('исследования '!$O$3:$O$21,'исследования '!$A$3:$A$21,стоимость!L75)*M75</f>
        <v>422.78</v>
      </c>
      <c r="O75">
        <f t="shared" si="2"/>
        <v>1061.07</v>
      </c>
      <c r="P75">
        <f t="shared" si="3"/>
        <v>1061.07</v>
      </c>
    </row>
    <row r="76" spans="1:18" ht="15.75">
      <c r="A76" s="128"/>
      <c r="B76" s="96" t="s">
        <v>74</v>
      </c>
      <c r="C76" s="27" t="s">
        <v>39</v>
      </c>
      <c r="D76" s="26">
        <v>6</v>
      </c>
      <c r="E76" s="26">
        <f>SUMIFS(врачи!$K$2:$K$12,врачи!$A$2:$A$12,стоимость!D76)</f>
        <v>648.11</v>
      </c>
      <c r="F76" s="26">
        <v>6</v>
      </c>
      <c r="G76" s="26">
        <f>SUMIFS(врачи!$K$2:$K$12,врачи!$A$2:$A$12,стоимость!F76)</f>
        <v>648.11</v>
      </c>
      <c r="H76" s="27" t="s">
        <v>48</v>
      </c>
      <c r="I76" s="26">
        <v>3</v>
      </c>
      <c r="J76" s="28">
        <v>1</v>
      </c>
      <c r="K76" s="26">
        <f>SUMIFS('исследования '!$O$3:$O$21,'исследования '!$A$3:$A$21,стоимость!I76)*J76</f>
        <v>332.22</v>
      </c>
      <c r="L76" s="26">
        <v>3</v>
      </c>
      <c r="M76" s="28">
        <v>1</v>
      </c>
      <c r="N76" s="26">
        <f>SUMIFS('исследования '!$O$3:$O$21,'исследования '!$A$3:$A$21,стоимость!L76)*M76</f>
        <v>332.22</v>
      </c>
      <c r="O76">
        <f t="shared" si="2"/>
        <v>980.33</v>
      </c>
      <c r="P76">
        <f t="shared" si="3"/>
        <v>980.33</v>
      </c>
    </row>
    <row r="77" spans="1:18" ht="15.75">
      <c r="A77" s="128"/>
      <c r="B77" s="96" t="s">
        <v>74</v>
      </c>
      <c r="C77" s="27" t="s">
        <v>40</v>
      </c>
      <c r="D77" s="26">
        <v>7</v>
      </c>
      <c r="E77" s="26">
        <f>SUMIFS(врачи!$K$2:$K$12,врачи!$A$2:$A$12,стоимость!D77)</f>
        <v>638.29</v>
      </c>
      <c r="F77" s="26">
        <v>7</v>
      </c>
      <c r="G77" s="26">
        <f>SUMIFS(врачи!$K$2:$K$12,врачи!$A$2:$A$12,стоимость!F77)</f>
        <v>638.29</v>
      </c>
      <c r="H77" s="27" t="s">
        <v>49</v>
      </c>
      <c r="I77" s="26">
        <v>4</v>
      </c>
      <c r="J77" s="28">
        <v>1</v>
      </c>
      <c r="K77" s="26">
        <f>SUMIFS('исследования '!$O$3:$O$21,'исследования '!$A$3:$A$21,стоимость!I77)*J77</f>
        <v>166.11</v>
      </c>
      <c r="L77" s="26">
        <v>4</v>
      </c>
      <c r="M77" s="28">
        <v>1</v>
      </c>
      <c r="N77" s="26">
        <f>SUMIFS('исследования '!$O$3:$O$21,'исследования '!$A$3:$A$21,стоимость!L77)*M77</f>
        <v>166.11</v>
      </c>
      <c r="O77">
        <f t="shared" si="2"/>
        <v>804.4</v>
      </c>
      <c r="P77">
        <f t="shared" si="3"/>
        <v>804.4</v>
      </c>
    </row>
    <row r="78" spans="1:18" ht="15.75">
      <c r="A78" s="128"/>
      <c r="B78" s="96" t="s">
        <v>74</v>
      </c>
      <c r="C78" s="27" t="s">
        <v>10</v>
      </c>
      <c r="D78" s="26">
        <v>4</v>
      </c>
      <c r="E78" s="26">
        <f>SUMIFS(врачи!$K$2:$K$12,врачи!$A$2:$A$12,стоимость!D78)</f>
        <v>343.7</v>
      </c>
      <c r="F78" s="26">
        <v>4</v>
      </c>
      <c r="G78" s="26">
        <f>SUMIFS(врачи!$K$2:$K$12,врачи!$A$2:$A$12,стоимость!F78)</f>
        <v>343.7</v>
      </c>
      <c r="H78" s="27" t="s">
        <v>77</v>
      </c>
      <c r="I78" s="26">
        <v>6</v>
      </c>
      <c r="J78" s="28">
        <v>1</v>
      </c>
      <c r="K78" s="26">
        <f>SUMIFS('исследования '!$O$3:$O$21,'исследования '!$A$3:$A$21,стоимость!I78)*J78</f>
        <v>332.22</v>
      </c>
      <c r="L78" s="26">
        <v>7</v>
      </c>
      <c r="M78" s="28">
        <v>1</v>
      </c>
      <c r="N78" s="26">
        <f>SUMIFS('исследования '!$O$3:$O$21,'исследования '!$A$3:$A$21,стоимость!L78)*M78</f>
        <v>332.22</v>
      </c>
      <c r="O78">
        <f t="shared" si="2"/>
        <v>675.92000000000007</v>
      </c>
      <c r="P78">
        <f t="shared" si="3"/>
        <v>675.92000000000007</v>
      </c>
    </row>
    <row r="79" spans="1:18" ht="15.75">
      <c r="A79" s="128"/>
      <c r="B79" s="96" t="s">
        <v>74</v>
      </c>
      <c r="C79" s="27" t="s">
        <v>101</v>
      </c>
      <c r="D79" s="26">
        <v>5</v>
      </c>
      <c r="E79" s="26">
        <f>SUMIFS(врачи!$K$2:$K$12,врачи!$A$2:$A$12,стоимость!D79)</f>
        <v>392.8</v>
      </c>
      <c r="F79" s="26">
        <v>5</v>
      </c>
      <c r="G79" s="26">
        <f>SUMIFS(врачи!$K$2:$K$12,врачи!$A$2:$A$12,стоимость!F79)</f>
        <v>392.8</v>
      </c>
      <c r="H79" s="27" t="s">
        <v>78</v>
      </c>
      <c r="I79" s="26">
        <v>8</v>
      </c>
      <c r="J79" s="28">
        <v>1</v>
      </c>
      <c r="K79" s="26">
        <f>SUMIFS('исследования '!$O$3:$O$21,'исследования '!$A$3:$A$21,стоимость!I79)*J79</f>
        <v>166.11</v>
      </c>
      <c r="L79" s="26">
        <v>8</v>
      </c>
      <c r="M79" s="28">
        <v>1</v>
      </c>
      <c r="N79" s="26">
        <f>SUMIFS('исследования '!$O$3:$O$21,'исследования '!$A$3:$A$21,стоимость!L79)*M79</f>
        <v>166.11</v>
      </c>
      <c r="O79">
        <f t="shared" si="2"/>
        <v>558.91000000000008</v>
      </c>
      <c r="P79">
        <f t="shared" si="3"/>
        <v>558.91000000000008</v>
      </c>
    </row>
    <row r="80" spans="1:18" ht="15.75">
      <c r="A80" s="128"/>
      <c r="B80" s="96" t="s">
        <v>74</v>
      </c>
      <c r="C80" s="27" t="s">
        <v>65</v>
      </c>
      <c r="D80" s="26">
        <v>8</v>
      </c>
      <c r="E80" s="26">
        <f>SUMIFS(врачи!$K$2:$K$12,врачи!$A$2:$A$12,стоимость!D80)</f>
        <v>0</v>
      </c>
      <c r="F80" s="26">
        <v>8</v>
      </c>
      <c r="G80" s="26">
        <f>SUMIFS(врачи!$K$2:$K$12,врачи!$A$2:$A$12,стоимость!F80)</f>
        <v>0</v>
      </c>
      <c r="H80" s="27" t="s">
        <v>45</v>
      </c>
      <c r="I80" s="26">
        <v>9</v>
      </c>
      <c r="J80" s="28">
        <v>1</v>
      </c>
      <c r="K80" s="26">
        <f>SUMIFS('исследования '!$O$3:$O$21,'исследования '!$A$3:$A$21,стоимость!I80)*J80</f>
        <v>768.3</v>
      </c>
      <c r="L80" s="26">
        <v>9</v>
      </c>
      <c r="M80" s="28">
        <v>1</v>
      </c>
      <c r="N80" s="26">
        <f>SUMIFS('исследования '!$O$3:$O$21,'исследования '!$A$3:$A$21,стоимость!L80)*M80</f>
        <v>768.3</v>
      </c>
      <c r="O80">
        <f t="shared" si="2"/>
        <v>768.3</v>
      </c>
      <c r="P80">
        <f t="shared" si="3"/>
        <v>768.3</v>
      </c>
    </row>
    <row r="81" spans="1:18" ht="15.75">
      <c r="A81" s="128"/>
      <c r="B81" s="96" t="s">
        <v>74</v>
      </c>
      <c r="C81" s="27" t="s">
        <v>75</v>
      </c>
      <c r="D81" s="26">
        <v>10</v>
      </c>
      <c r="E81" s="26">
        <f>SUMIFS(врачи!$K$2:$K$12,врачи!$A$2:$A$12,стоимость!D81)</f>
        <v>638.29</v>
      </c>
      <c r="F81" s="26">
        <v>9</v>
      </c>
      <c r="G81" s="26">
        <f>SUMIFS(врачи!$K$2:$K$12,врачи!$A$2:$A$12,стоимость!F81)</f>
        <v>540.09</v>
      </c>
      <c r="H81" s="27" t="s">
        <v>79</v>
      </c>
      <c r="I81" s="26">
        <v>14</v>
      </c>
      <c r="J81" s="28">
        <v>1</v>
      </c>
      <c r="K81" s="26">
        <f>SUMIFS('исследования '!$O$3:$O$21,'исследования '!$A$3:$A$21,стоимость!I81)*J81</f>
        <v>0</v>
      </c>
      <c r="L81" s="26">
        <v>14</v>
      </c>
      <c r="M81" s="28">
        <v>1</v>
      </c>
      <c r="N81" s="26">
        <f>SUMIFS('исследования '!$O$3:$O$21,'исследования '!$A$3:$A$21,стоимость!L81)*M81</f>
        <v>0</v>
      </c>
      <c r="O81">
        <f t="shared" si="2"/>
        <v>638.29</v>
      </c>
      <c r="P81">
        <f t="shared" si="3"/>
        <v>540.09</v>
      </c>
    </row>
    <row r="82" spans="1:18" ht="15.75">
      <c r="A82" s="128"/>
      <c r="B82" s="96" t="s">
        <v>74</v>
      </c>
      <c r="C82" s="27" t="s">
        <v>76</v>
      </c>
      <c r="D82" s="26">
        <v>11</v>
      </c>
      <c r="E82" s="26">
        <f>SUMIFS(врачи!$K$2:$K$12,врачи!$A$2:$A$12,стоимость!D82)</f>
        <v>466.45</v>
      </c>
      <c r="F82" s="26">
        <v>11</v>
      </c>
      <c r="G82" s="26">
        <f>SUMIFS(врачи!$K$2:$K$12,врачи!$A$2:$A$12,стоимость!F82)</f>
        <v>466.45</v>
      </c>
      <c r="H82" s="27" t="s">
        <v>80</v>
      </c>
      <c r="I82" s="26">
        <v>19</v>
      </c>
      <c r="J82" s="28">
        <v>1</v>
      </c>
      <c r="K82" s="26">
        <f>SUMIFS('исследования '!$O$3:$O$21,'исследования '!$A$3:$A$21,стоимость!I82)*J82</f>
        <v>57.02</v>
      </c>
      <c r="L82" s="26">
        <v>19</v>
      </c>
      <c r="M82" s="28">
        <v>1</v>
      </c>
      <c r="N82" s="26">
        <f>SUMIFS('исследования '!$O$3:$O$21,'исследования '!$A$3:$A$21,стоимость!L82)*M82</f>
        <v>57.02</v>
      </c>
      <c r="O82">
        <f t="shared" si="2"/>
        <v>523.47</v>
      </c>
      <c r="P82">
        <f t="shared" si="3"/>
        <v>523.47</v>
      </c>
    </row>
    <row r="83" spans="1:18" ht="15.75">
      <c r="A83" s="128"/>
      <c r="B83" s="96" t="s">
        <v>74</v>
      </c>
      <c r="C83" s="27" t="s">
        <v>41</v>
      </c>
      <c r="D83" s="26"/>
      <c r="E83" s="26">
        <f>SUMIFS(врачи!$K$2:$K$12,врачи!$A$2:$A$12,стоимость!D83)</f>
        <v>0</v>
      </c>
      <c r="F83" s="26"/>
      <c r="G83" s="26">
        <f>SUMIFS(врачи!$K$2:$K$12,врачи!$A$2:$A$12,стоимость!F83)</f>
        <v>0</v>
      </c>
      <c r="H83" s="27" t="s">
        <v>81</v>
      </c>
      <c r="I83" s="26">
        <v>16</v>
      </c>
      <c r="J83" s="28">
        <v>1</v>
      </c>
      <c r="K83" s="26">
        <f>SUMIFS('исследования '!$O$3:$O$21,'исследования '!$A$3:$A$21,стоимость!I83)*J83</f>
        <v>0</v>
      </c>
      <c r="L83" s="26">
        <v>16</v>
      </c>
      <c r="M83" s="28">
        <v>1</v>
      </c>
      <c r="N83" s="26">
        <f>SUMIFS('исследования '!$O$3:$O$21,'исследования '!$A$3:$A$21,стоимость!L83)*M83</f>
        <v>0</v>
      </c>
      <c r="O83">
        <f t="shared" si="2"/>
        <v>0</v>
      </c>
      <c r="P83">
        <f t="shared" si="3"/>
        <v>0</v>
      </c>
    </row>
    <row r="84" spans="1:18" ht="15.75">
      <c r="A84" s="128" t="s">
        <v>82</v>
      </c>
      <c r="B84" s="97" t="s">
        <v>83</v>
      </c>
      <c r="C84" s="27" t="s">
        <v>84</v>
      </c>
      <c r="D84" s="26">
        <v>1</v>
      </c>
      <c r="E84" s="26">
        <f>SUMIFS(врачи!$K$2:$K$12,врачи!$A$2:$A$12,стоимость!D84)</f>
        <v>239.36</v>
      </c>
      <c r="F84" s="26">
        <v>1</v>
      </c>
      <c r="G84" s="26">
        <f>SUMIFS(врачи!$K$2:$K$12,врачи!$A$2:$A$12,стоимость!F84)</f>
        <v>239.36</v>
      </c>
      <c r="H84" s="27" t="s">
        <v>42</v>
      </c>
      <c r="I84" s="26">
        <v>12</v>
      </c>
      <c r="J84" s="28">
        <v>1</v>
      </c>
      <c r="K84" s="26">
        <f>SUMIFS('исследования '!$O$3:$O$21,'исследования '!$A$3:$A$21,стоимость!I84)*J84</f>
        <v>142.4</v>
      </c>
      <c r="L84" s="26">
        <v>12</v>
      </c>
      <c r="M84" s="28">
        <v>1</v>
      </c>
      <c r="N84" s="26">
        <f>SUMIFS('исследования '!$O$3:$O$21,'исследования '!$A$3:$A$21,стоимость!L84)*M84</f>
        <v>142.4</v>
      </c>
      <c r="O84">
        <f t="shared" si="2"/>
        <v>381.76</v>
      </c>
      <c r="P84">
        <f t="shared" si="3"/>
        <v>381.76</v>
      </c>
      <c r="Q84">
        <f>O84+O85+O86+O87+O88+O89+O90+O91+O92</f>
        <v>4966.99</v>
      </c>
      <c r="R84">
        <f>P84+P85+P86+P87+P88+P89+P90+P91+P92</f>
        <v>4966.99</v>
      </c>
    </row>
    <row r="85" spans="1:18" ht="15.75">
      <c r="A85" s="128"/>
      <c r="B85" s="97" t="s">
        <v>83</v>
      </c>
      <c r="C85" s="27" t="s">
        <v>58</v>
      </c>
      <c r="D85" s="26">
        <v>2</v>
      </c>
      <c r="E85" s="26">
        <f>SUMIFS(врачи!$K$2:$K$12,врачи!$A$2:$A$12,стоимость!D85)</f>
        <v>540.09</v>
      </c>
      <c r="F85" s="26">
        <v>2</v>
      </c>
      <c r="G85" s="26">
        <f>SUMIFS(врачи!$K$2:$K$12,врачи!$A$2:$A$12,стоимость!F85)</f>
        <v>540.09</v>
      </c>
      <c r="H85" s="27" t="s">
        <v>43</v>
      </c>
      <c r="I85" s="26">
        <v>13</v>
      </c>
      <c r="J85" s="28">
        <v>1</v>
      </c>
      <c r="K85" s="26">
        <f>SUMIFS('исследования '!$O$3:$O$21,'исследования '!$A$3:$A$21,стоимость!I85)*J85</f>
        <v>162.5</v>
      </c>
      <c r="L85" s="26">
        <v>13</v>
      </c>
      <c r="M85" s="28">
        <v>1</v>
      </c>
      <c r="N85" s="26">
        <f>SUMIFS('исследования '!$O$3:$O$21,'исследования '!$A$3:$A$21,стоимость!L85)*M85</f>
        <v>162.5</v>
      </c>
      <c r="O85">
        <f t="shared" si="2"/>
        <v>702.59</v>
      </c>
      <c r="P85">
        <f t="shared" si="3"/>
        <v>702.59</v>
      </c>
    </row>
    <row r="86" spans="1:18" ht="15.75">
      <c r="A86" s="128"/>
      <c r="B86" s="97" t="s">
        <v>83</v>
      </c>
      <c r="C86" s="27" t="s">
        <v>37</v>
      </c>
      <c r="D86" s="26">
        <v>3</v>
      </c>
      <c r="E86" s="26">
        <f>SUMIFS(врачи!$K$2:$K$12,врачи!$A$2:$A$12,стоимость!D86)</f>
        <v>638.29</v>
      </c>
      <c r="F86" s="26">
        <v>3</v>
      </c>
      <c r="G86" s="26">
        <f>SUMIFS(врачи!$K$2:$K$12,врачи!$A$2:$A$12,стоимость!F86)</f>
        <v>638.29</v>
      </c>
      <c r="H86" s="27" t="s">
        <v>44</v>
      </c>
      <c r="I86" s="26">
        <v>15</v>
      </c>
      <c r="J86" s="28">
        <v>1</v>
      </c>
      <c r="K86" s="26">
        <f>SUMIFS('исследования '!$O$3:$O$21,'исследования '!$A$3:$A$21,стоимость!I86)*J86</f>
        <v>422.78</v>
      </c>
      <c r="L86" s="26">
        <v>15</v>
      </c>
      <c r="M86" s="28">
        <v>1</v>
      </c>
      <c r="N86" s="26">
        <f>SUMIFS('исследования '!$O$3:$O$21,'исследования '!$A$3:$A$21,стоимость!L86)*M86</f>
        <v>422.78</v>
      </c>
      <c r="O86">
        <f t="shared" si="2"/>
        <v>1061.07</v>
      </c>
      <c r="P86">
        <f t="shared" si="3"/>
        <v>1061.07</v>
      </c>
    </row>
    <row r="87" spans="1:18" ht="15.75">
      <c r="A87" s="128"/>
      <c r="B87" s="97" t="s">
        <v>83</v>
      </c>
      <c r="C87" s="27" t="s">
        <v>39</v>
      </c>
      <c r="D87" s="26">
        <v>6</v>
      </c>
      <c r="E87" s="26">
        <f>SUMIFS(врачи!$K$2:$K$12,врачи!$A$2:$A$12,стоимость!D87)</f>
        <v>648.11</v>
      </c>
      <c r="F87" s="26">
        <v>6</v>
      </c>
      <c r="G87" s="26">
        <f>SUMIFS(врачи!$K$2:$K$12,врачи!$A$2:$A$12,стоимость!F87)</f>
        <v>648.11</v>
      </c>
      <c r="H87" s="27" t="s">
        <v>48</v>
      </c>
      <c r="I87" s="26">
        <v>3</v>
      </c>
      <c r="J87" s="28">
        <v>1</v>
      </c>
      <c r="K87" s="26">
        <f>SUMIFS('исследования '!$O$3:$O$21,'исследования '!$A$3:$A$21,стоимость!I87)*J87</f>
        <v>332.22</v>
      </c>
      <c r="L87" s="26">
        <v>3</v>
      </c>
      <c r="M87" s="28">
        <v>1</v>
      </c>
      <c r="N87" s="26">
        <f>SUMIFS('исследования '!$O$3:$O$21,'исследования '!$A$3:$A$21,стоимость!L87)*M87</f>
        <v>332.22</v>
      </c>
      <c r="O87">
        <f t="shared" si="2"/>
        <v>980.33</v>
      </c>
      <c r="P87">
        <f t="shared" si="3"/>
        <v>980.33</v>
      </c>
    </row>
    <row r="88" spans="1:18" ht="15.75">
      <c r="A88" s="128"/>
      <c r="B88" s="97" t="s">
        <v>83</v>
      </c>
      <c r="C88" s="27" t="s">
        <v>40</v>
      </c>
      <c r="D88" s="26">
        <v>7</v>
      </c>
      <c r="E88" s="26">
        <f>SUMIFS(врачи!$K$2:$K$12,врачи!$A$2:$A$12,стоимость!D88)</f>
        <v>638.29</v>
      </c>
      <c r="F88" s="26">
        <v>7</v>
      </c>
      <c r="G88" s="26">
        <f>SUMIFS(врачи!$K$2:$K$12,врачи!$A$2:$A$12,стоимость!F88)</f>
        <v>638.29</v>
      </c>
      <c r="H88" s="27" t="s">
        <v>50</v>
      </c>
      <c r="I88" s="26">
        <v>16</v>
      </c>
      <c r="J88" s="28">
        <v>1</v>
      </c>
      <c r="K88" s="26">
        <f>SUMIFS('исследования '!$O$3:$O$21,'исследования '!$A$3:$A$21,стоимость!I88)*J88</f>
        <v>0</v>
      </c>
      <c r="L88" s="26">
        <v>16</v>
      </c>
      <c r="M88" s="28">
        <v>1</v>
      </c>
      <c r="N88" s="26">
        <f>SUMIFS('исследования '!$O$3:$O$21,'исследования '!$A$3:$A$21,стоимость!L88)*M88</f>
        <v>0</v>
      </c>
      <c r="O88">
        <f t="shared" si="2"/>
        <v>638.29</v>
      </c>
      <c r="P88">
        <f t="shared" si="3"/>
        <v>638.29</v>
      </c>
    </row>
    <row r="89" spans="1:18" ht="15.75">
      <c r="A89" s="128"/>
      <c r="B89" s="97" t="s">
        <v>83</v>
      </c>
      <c r="C89" s="27" t="s">
        <v>10</v>
      </c>
      <c r="D89" s="26">
        <v>4</v>
      </c>
      <c r="E89" s="26">
        <f>SUMIFS(врачи!$K$2:$K$12,врачи!$A$2:$A$12,стоимость!D89)</f>
        <v>343.7</v>
      </c>
      <c r="F89" s="26">
        <v>4</v>
      </c>
      <c r="G89" s="26">
        <f>SUMIFS(врачи!$K$2:$K$12,врачи!$A$2:$A$12,стоимость!F89)</f>
        <v>343.7</v>
      </c>
      <c r="H89" s="27"/>
      <c r="I89" s="26"/>
      <c r="J89" s="26"/>
      <c r="K89" s="26">
        <f>SUMIFS('исследования '!$O$3:$O$21,'исследования '!$A$3:$A$21,стоимость!I89)*J89</f>
        <v>0</v>
      </c>
      <c r="L89" s="26"/>
      <c r="M89" s="26"/>
      <c r="N89" s="26">
        <f>SUMIFS('исследования '!$O$3:$O$21,'исследования '!$A$3:$A$21,стоимость!L89)*M89</f>
        <v>0</v>
      </c>
      <c r="O89">
        <f t="shared" si="2"/>
        <v>343.7</v>
      </c>
      <c r="P89">
        <f t="shared" si="3"/>
        <v>343.7</v>
      </c>
    </row>
    <row r="90" spans="1:18" ht="15.75">
      <c r="A90" s="128"/>
      <c r="B90" s="97" t="s">
        <v>83</v>
      </c>
      <c r="C90" s="27" t="s">
        <v>101</v>
      </c>
      <c r="D90" s="26">
        <v>5</v>
      </c>
      <c r="E90" s="26">
        <f>SUMIFS(врачи!$K$2:$K$12,врачи!$A$2:$A$12,стоимость!D90)</f>
        <v>392.8</v>
      </c>
      <c r="F90" s="26">
        <v>5</v>
      </c>
      <c r="G90" s="26">
        <f>SUMIFS(врачи!$K$2:$K$12,врачи!$A$2:$A$12,стоимость!F90)</f>
        <v>392.8</v>
      </c>
      <c r="H90" s="35"/>
      <c r="I90" s="26"/>
      <c r="J90" s="26"/>
      <c r="K90" s="26">
        <f>SUMIFS('исследования '!$O$3:$O$21,'исследования '!$A$3:$A$21,стоимость!I90)*J90</f>
        <v>0</v>
      </c>
      <c r="L90" s="26"/>
      <c r="M90" s="26"/>
      <c r="N90" s="26">
        <f>SUMIFS('исследования '!$O$3:$O$21,'исследования '!$A$3:$A$21,стоимость!L90)*M90</f>
        <v>0</v>
      </c>
      <c r="O90">
        <f t="shared" si="2"/>
        <v>392.8</v>
      </c>
      <c r="P90">
        <f t="shared" si="3"/>
        <v>392.8</v>
      </c>
    </row>
    <row r="91" spans="1:18" ht="15.75">
      <c r="A91" s="128"/>
      <c r="B91" s="97" t="s">
        <v>83</v>
      </c>
      <c r="C91" s="27" t="s">
        <v>65</v>
      </c>
      <c r="D91" s="26">
        <v>8</v>
      </c>
      <c r="E91" s="26">
        <f>SUMIFS(врачи!$K$2:$K$12,врачи!$A$2:$A$12,стоимость!D91)</f>
        <v>0</v>
      </c>
      <c r="F91" s="26">
        <v>8</v>
      </c>
      <c r="G91" s="26">
        <f>SUMIFS(врачи!$K$2:$K$12,врачи!$A$2:$A$12,стоимость!F91)</f>
        <v>0</v>
      </c>
      <c r="H91" s="35"/>
      <c r="I91" s="26"/>
      <c r="J91" s="26"/>
      <c r="K91" s="26">
        <f>SUMIFS('исследования '!$O$3:$O$21,'исследования '!$A$3:$A$21,стоимость!I91)*J91</f>
        <v>0</v>
      </c>
      <c r="L91" s="26"/>
      <c r="M91" s="26"/>
      <c r="N91" s="26">
        <f>SUMIFS('исследования '!$O$3:$O$21,'исследования '!$A$3:$A$21,стоимость!L91)*M91</f>
        <v>0</v>
      </c>
      <c r="O91">
        <f t="shared" si="2"/>
        <v>0</v>
      </c>
      <c r="P91">
        <f t="shared" si="3"/>
        <v>0</v>
      </c>
    </row>
    <row r="92" spans="1:18" ht="15.75">
      <c r="A92" s="128"/>
      <c r="B92" s="97" t="s">
        <v>83</v>
      </c>
      <c r="C92" s="27" t="s">
        <v>41</v>
      </c>
      <c r="D92" s="26">
        <v>11</v>
      </c>
      <c r="E92" s="26">
        <f>SUMIFS(врачи!$K$2:$K$12,врачи!$A$2:$A$12,стоимость!D92)</f>
        <v>466.45</v>
      </c>
      <c r="F92" s="26">
        <v>11</v>
      </c>
      <c r="G92" s="26">
        <f>SUMIFS(врачи!$K$2:$K$12,врачи!$A$2:$A$12,стоимость!F92)</f>
        <v>466.45</v>
      </c>
      <c r="H92" s="32"/>
      <c r="I92" s="26"/>
      <c r="J92" s="26"/>
      <c r="K92" s="26">
        <f>SUMIFS('исследования '!$O$3:$O$21,'исследования '!$A$3:$A$21,стоимость!I92)*J92</f>
        <v>0</v>
      </c>
      <c r="L92" s="26"/>
      <c r="M92" s="26"/>
      <c r="N92" s="26">
        <f>SUMIFS('исследования '!$O$3:$O$21,'исследования '!$A$3:$A$21,стоимость!L92)*M92</f>
        <v>0</v>
      </c>
      <c r="O92">
        <f t="shared" si="2"/>
        <v>466.45</v>
      </c>
      <c r="P92">
        <f t="shared" si="3"/>
        <v>466.45</v>
      </c>
    </row>
    <row r="93" spans="1:18" ht="15.75">
      <c r="A93" s="130" t="s">
        <v>85</v>
      </c>
      <c r="B93" s="98" t="s">
        <v>86</v>
      </c>
      <c r="C93" s="27" t="s">
        <v>84</v>
      </c>
      <c r="D93" s="26">
        <v>1</v>
      </c>
      <c r="E93" s="26">
        <f>SUMIFS(врачи!$K$2:$K$12,врачи!$A$2:$A$12,стоимость!D93)</f>
        <v>239.36</v>
      </c>
      <c r="F93" s="26">
        <v>1</v>
      </c>
      <c r="G93" s="26">
        <f>SUMIFS(врачи!$K$2:$K$12,врачи!$A$2:$A$12,стоимость!F93)</f>
        <v>239.36</v>
      </c>
      <c r="H93" s="27" t="s">
        <v>42</v>
      </c>
      <c r="I93" s="26">
        <v>12</v>
      </c>
      <c r="J93" s="28">
        <v>1</v>
      </c>
      <c r="K93" s="26">
        <f>SUMIFS('исследования '!$O$3:$O$21,'исследования '!$A$3:$A$21,стоимость!I93)*J93</f>
        <v>142.4</v>
      </c>
      <c r="L93" s="26">
        <v>12</v>
      </c>
      <c r="M93" s="28">
        <v>1</v>
      </c>
      <c r="N93" s="26">
        <f>SUMIFS('исследования '!$O$3:$O$21,'исследования '!$A$3:$A$21,стоимость!L93)*M93</f>
        <v>142.4</v>
      </c>
      <c r="O93">
        <f t="shared" si="2"/>
        <v>381.76</v>
      </c>
      <c r="P93">
        <f t="shared" si="3"/>
        <v>381.76</v>
      </c>
      <c r="Q93">
        <f>O93+O94+O95+O96+O97+O98+O99+O100+O101</f>
        <v>4966.99</v>
      </c>
      <c r="R93">
        <f>P93+P94+P95+P96+P97+P98+P99+P100+P101</f>
        <v>4966.99</v>
      </c>
    </row>
    <row r="94" spans="1:18" ht="15.75">
      <c r="A94" s="131"/>
      <c r="B94" s="98" t="s">
        <v>86</v>
      </c>
      <c r="C94" s="27" t="s">
        <v>58</v>
      </c>
      <c r="D94" s="26">
        <v>2</v>
      </c>
      <c r="E94" s="26">
        <f>SUMIFS(врачи!$K$2:$K$12,врачи!$A$2:$A$12,стоимость!D94)</f>
        <v>540.09</v>
      </c>
      <c r="F94" s="26">
        <v>2</v>
      </c>
      <c r="G94" s="26">
        <f>SUMIFS(врачи!$K$2:$K$12,врачи!$A$2:$A$12,стоимость!F94)</f>
        <v>540.09</v>
      </c>
      <c r="H94" s="27" t="s">
        <v>43</v>
      </c>
      <c r="I94" s="26">
        <v>13</v>
      </c>
      <c r="J94" s="28">
        <v>1</v>
      </c>
      <c r="K94" s="26">
        <f>SUMIFS('исследования '!$O$3:$O$21,'исследования '!$A$3:$A$21,стоимость!I94)*J94</f>
        <v>162.5</v>
      </c>
      <c r="L94" s="26">
        <v>13</v>
      </c>
      <c r="M94" s="28">
        <v>1</v>
      </c>
      <c r="N94" s="26">
        <f>SUMIFS('исследования '!$O$3:$O$21,'исследования '!$A$3:$A$21,стоимость!L94)*M94</f>
        <v>162.5</v>
      </c>
      <c r="O94">
        <f t="shared" si="2"/>
        <v>702.59</v>
      </c>
      <c r="P94">
        <f t="shared" si="3"/>
        <v>702.59</v>
      </c>
    </row>
    <row r="95" spans="1:18" ht="15.75">
      <c r="A95" s="131"/>
      <c r="B95" s="98" t="s">
        <v>86</v>
      </c>
      <c r="C95" s="27" t="s">
        <v>37</v>
      </c>
      <c r="D95" s="26">
        <v>3</v>
      </c>
      <c r="E95" s="26">
        <f>SUMIFS(врачи!$K$2:$K$12,врачи!$A$2:$A$12,стоимость!D95)</f>
        <v>638.29</v>
      </c>
      <c r="F95" s="26">
        <v>3</v>
      </c>
      <c r="G95" s="26">
        <f>SUMIFS(врачи!$K$2:$K$12,врачи!$A$2:$A$12,стоимость!F95)</f>
        <v>638.29</v>
      </c>
      <c r="H95" s="27" t="s">
        <v>44</v>
      </c>
      <c r="I95" s="26">
        <v>15</v>
      </c>
      <c r="J95" s="28">
        <v>1</v>
      </c>
      <c r="K95" s="26">
        <f>SUMIFS('исследования '!$O$3:$O$21,'исследования '!$A$3:$A$21,стоимость!I95)*J95</f>
        <v>422.78</v>
      </c>
      <c r="L95" s="26">
        <v>15</v>
      </c>
      <c r="M95" s="28">
        <v>1</v>
      </c>
      <c r="N95" s="26">
        <f>SUMIFS('исследования '!$O$3:$O$21,'исследования '!$A$3:$A$21,стоимость!L95)*M95</f>
        <v>422.78</v>
      </c>
      <c r="O95">
        <f t="shared" si="2"/>
        <v>1061.07</v>
      </c>
      <c r="P95">
        <f t="shared" si="3"/>
        <v>1061.07</v>
      </c>
    </row>
    <row r="96" spans="1:18" ht="15.75">
      <c r="A96" s="131"/>
      <c r="B96" s="98" t="s">
        <v>86</v>
      </c>
      <c r="C96" s="27" t="s">
        <v>39</v>
      </c>
      <c r="D96" s="26">
        <v>6</v>
      </c>
      <c r="E96" s="26">
        <f>SUMIFS(врачи!$K$2:$K$12,врачи!$A$2:$A$12,стоимость!D96)</f>
        <v>648.11</v>
      </c>
      <c r="F96" s="26">
        <v>6</v>
      </c>
      <c r="G96" s="26">
        <f>SUMIFS(врачи!$K$2:$K$12,врачи!$A$2:$A$12,стоимость!F96)</f>
        <v>648.11</v>
      </c>
      <c r="H96" s="27" t="s">
        <v>48</v>
      </c>
      <c r="I96" s="26">
        <v>3</v>
      </c>
      <c r="J96" s="28">
        <v>1</v>
      </c>
      <c r="K96" s="26">
        <f>SUMIFS('исследования '!$O$3:$O$21,'исследования '!$A$3:$A$21,стоимость!I96)*J96</f>
        <v>332.22</v>
      </c>
      <c r="L96" s="26">
        <v>3</v>
      </c>
      <c r="M96" s="28">
        <v>1</v>
      </c>
      <c r="N96" s="26">
        <f>SUMIFS('исследования '!$O$3:$O$21,'исследования '!$A$3:$A$21,стоимость!L96)*M96</f>
        <v>332.22</v>
      </c>
      <c r="O96">
        <f t="shared" si="2"/>
        <v>980.33</v>
      </c>
      <c r="P96">
        <f t="shared" si="3"/>
        <v>980.33</v>
      </c>
    </row>
    <row r="97" spans="1:16" ht="15.75">
      <c r="A97" s="131"/>
      <c r="B97" s="98" t="s">
        <v>86</v>
      </c>
      <c r="C97" s="27" t="s">
        <v>40</v>
      </c>
      <c r="D97" s="26">
        <v>7</v>
      </c>
      <c r="E97" s="26">
        <f>SUMIFS(врачи!$K$2:$K$12,врачи!$A$2:$A$12,стоимость!D97)</f>
        <v>638.29</v>
      </c>
      <c r="F97" s="26">
        <v>7</v>
      </c>
      <c r="G97" s="26">
        <f>SUMIFS(врачи!$K$2:$K$12,врачи!$A$2:$A$12,стоимость!F97)</f>
        <v>638.29</v>
      </c>
      <c r="H97" s="27" t="s">
        <v>50</v>
      </c>
      <c r="I97" s="26">
        <v>16</v>
      </c>
      <c r="J97" s="28">
        <v>1</v>
      </c>
      <c r="K97" s="26">
        <f>SUMIFS('исследования '!$O$3:$O$21,'исследования '!$A$3:$A$21,стоимость!I97)*J97</f>
        <v>0</v>
      </c>
      <c r="L97" s="26">
        <v>16</v>
      </c>
      <c r="M97" s="28">
        <v>1</v>
      </c>
      <c r="N97" s="26">
        <f>SUMIFS('исследования '!$O$3:$O$21,'исследования '!$A$3:$A$21,стоимость!L97)*M97</f>
        <v>0</v>
      </c>
      <c r="O97">
        <f t="shared" si="2"/>
        <v>638.29</v>
      </c>
      <c r="P97">
        <f t="shared" si="3"/>
        <v>638.29</v>
      </c>
    </row>
    <row r="98" spans="1:16" ht="15.75">
      <c r="A98" s="131"/>
      <c r="B98" s="98" t="s">
        <v>86</v>
      </c>
      <c r="C98" s="27" t="s">
        <v>10</v>
      </c>
      <c r="D98" s="26">
        <v>4</v>
      </c>
      <c r="E98" s="26">
        <f>SUMIFS(врачи!$K$2:$K$12,врачи!$A$2:$A$12,стоимость!D98)</f>
        <v>343.7</v>
      </c>
      <c r="F98" s="26">
        <v>4</v>
      </c>
      <c r="G98" s="26">
        <f>SUMIFS(врачи!$K$2:$K$12,врачи!$A$2:$A$12,стоимость!F98)</f>
        <v>343.7</v>
      </c>
      <c r="H98" s="32"/>
      <c r="I98" s="26"/>
      <c r="J98" s="26"/>
      <c r="K98" s="26">
        <f>SUMIFS('исследования '!$O$3:$O$21,'исследования '!$A$3:$A$21,стоимость!I98)*J98</f>
        <v>0</v>
      </c>
      <c r="L98" s="26"/>
      <c r="M98" s="26"/>
      <c r="N98" s="26">
        <f>SUMIFS('исследования '!$O$3:$O$21,'исследования '!$A$3:$A$21,стоимость!L98)*M98</f>
        <v>0</v>
      </c>
      <c r="O98">
        <f t="shared" si="2"/>
        <v>343.7</v>
      </c>
      <c r="P98">
        <f t="shared" si="3"/>
        <v>343.7</v>
      </c>
    </row>
    <row r="99" spans="1:16" ht="15.75">
      <c r="A99" s="131"/>
      <c r="B99" s="98" t="s">
        <v>86</v>
      </c>
      <c r="C99" s="27" t="s">
        <v>101</v>
      </c>
      <c r="D99" s="26">
        <v>5</v>
      </c>
      <c r="E99" s="26">
        <f>SUMIFS(врачи!$K$2:$K$12,врачи!$A$2:$A$12,стоимость!D99)</f>
        <v>392.8</v>
      </c>
      <c r="F99" s="26">
        <v>5</v>
      </c>
      <c r="G99" s="26">
        <f>SUMIFS(врачи!$K$2:$K$12,врачи!$A$2:$A$12,стоимость!F99)</f>
        <v>392.8</v>
      </c>
      <c r="H99" s="32"/>
      <c r="I99" s="26"/>
      <c r="J99" s="26"/>
      <c r="K99" s="26">
        <f>SUMIFS('исследования '!$O$3:$O$21,'исследования '!$A$3:$A$21,стоимость!I99)*J99</f>
        <v>0</v>
      </c>
      <c r="L99" s="26"/>
      <c r="M99" s="26"/>
      <c r="N99" s="26">
        <f>SUMIFS('исследования '!$O$3:$O$21,'исследования '!$A$3:$A$21,стоимость!L99)*M99</f>
        <v>0</v>
      </c>
      <c r="O99">
        <f t="shared" si="2"/>
        <v>392.8</v>
      </c>
      <c r="P99">
        <f t="shared" si="3"/>
        <v>392.8</v>
      </c>
    </row>
    <row r="100" spans="1:16" ht="15.75">
      <c r="A100" s="131"/>
      <c r="B100" s="98" t="s">
        <v>86</v>
      </c>
      <c r="C100" s="27" t="s">
        <v>65</v>
      </c>
      <c r="D100" s="26">
        <v>8</v>
      </c>
      <c r="E100" s="26">
        <f>SUMIFS(врачи!$K$2:$K$12,врачи!$A$2:$A$12,стоимость!D100)</f>
        <v>0</v>
      </c>
      <c r="F100" s="26">
        <v>8</v>
      </c>
      <c r="G100" s="26">
        <f>SUMIFS(врачи!$K$2:$K$12,врачи!$A$2:$A$12,стоимость!F100)</f>
        <v>0</v>
      </c>
      <c r="H100" s="32"/>
      <c r="I100" s="26"/>
      <c r="J100" s="26"/>
      <c r="K100" s="26">
        <f>SUMIFS('исследования '!$O$3:$O$21,'исследования '!$A$3:$A$21,стоимость!I100)*J100</f>
        <v>0</v>
      </c>
      <c r="L100" s="26"/>
      <c r="M100" s="26"/>
      <c r="N100" s="26">
        <f>SUMIFS('исследования '!$O$3:$O$21,'исследования '!$A$3:$A$21,стоимость!L100)*M100</f>
        <v>0</v>
      </c>
      <c r="O100">
        <f t="shared" si="2"/>
        <v>0</v>
      </c>
      <c r="P100">
        <f t="shared" si="3"/>
        <v>0</v>
      </c>
    </row>
    <row r="101" spans="1:16" ht="15.75">
      <c r="A101" s="131"/>
      <c r="B101" s="98" t="s">
        <v>86</v>
      </c>
      <c r="C101" s="27" t="s">
        <v>41</v>
      </c>
      <c r="D101" s="26">
        <v>11</v>
      </c>
      <c r="E101" s="26">
        <f>SUMIFS(врачи!$K$2:$K$12,врачи!$A$2:$A$12,стоимость!D101)</f>
        <v>466.45</v>
      </c>
      <c r="F101" s="26">
        <v>11</v>
      </c>
      <c r="G101" s="26">
        <f>SUMIFS(врачи!$K$2:$K$12,врачи!$A$2:$A$12,стоимость!F101)</f>
        <v>466.45</v>
      </c>
      <c r="H101" s="32"/>
      <c r="I101" s="26"/>
      <c r="J101" s="26"/>
      <c r="K101" s="26">
        <f>SUMIFS('исследования '!$O$3:$O$21,'исследования '!$A$3:$A$21,стоимость!I101)*J101</f>
        <v>0</v>
      </c>
      <c r="L101" s="26"/>
      <c r="M101" s="26"/>
      <c r="N101" s="26">
        <f>SUMIFS('исследования '!$O$3:$O$21,'исследования '!$A$3:$A$21,стоимость!L101)*M101</f>
        <v>0</v>
      </c>
      <c r="O101">
        <f t="shared" si="2"/>
        <v>466.45</v>
      </c>
      <c r="P101">
        <f t="shared" si="3"/>
        <v>466.45</v>
      </c>
    </row>
    <row r="102" spans="1:16" ht="15.75">
      <c r="A102" s="130" t="s">
        <v>87</v>
      </c>
      <c r="B102" s="99" t="s">
        <v>88</v>
      </c>
      <c r="C102" s="27" t="s">
        <v>84</v>
      </c>
      <c r="D102" s="26">
        <v>1</v>
      </c>
      <c r="E102" s="26">
        <f>SUMIFS(врачи!$K$2:$K$12,врачи!$A$2:$A$12,стоимость!D102)</f>
        <v>239.36</v>
      </c>
      <c r="F102" s="26">
        <v>1</v>
      </c>
      <c r="G102" s="26">
        <f>SUMIFS(врачи!$K$2:$K$12,врачи!$A$2:$A$12,стоимость!F102)</f>
        <v>239.36</v>
      </c>
      <c r="H102" s="27" t="s">
        <v>42</v>
      </c>
      <c r="I102" s="26">
        <v>12</v>
      </c>
      <c r="J102" s="28">
        <v>1</v>
      </c>
      <c r="K102" s="26">
        <f>SUMIFS('исследования '!$O$3:$O$21,'исследования '!$A$3:$A$21,стоимость!I102)*J102</f>
        <v>142.4</v>
      </c>
      <c r="L102" s="26">
        <v>12</v>
      </c>
      <c r="M102" s="28">
        <v>1</v>
      </c>
      <c r="N102" s="26">
        <f>SUMIFS('исследования '!$O$3:$O$21,'исследования '!$A$3:$A$21,стоимость!L102)*M102</f>
        <v>142.4</v>
      </c>
      <c r="O102">
        <f t="shared" si="2"/>
        <v>381.76</v>
      </c>
      <c r="P102">
        <f t="shared" si="3"/>
        <v>381.76</v>
      </c>
    </row>
    <row r="103" spans="1:16" ht="15.75">
      <c r="A103" s="131"/>
      <c r="B103" s="99" t="s">
        <v>88</v>
      </c>
      <c r="C103" s="27" t="s">
        <v>58</v>
      </c>
      <c r="D103" s="26">
        <v>2</v>
      </c>
      <c r="E103" s="26">
        <f>SUMIFS(врачи!$K$2:$K$12,врачи!$A$2:$A$12,стоимость!D103)</f>
        <v>540.09</v>
      </c>
      <c r="F103" s="26">
        <v>2</v>
      </c>
      <c r="G103" s="26">
        <f>SUMIFS(врачи!$K$2:$K$12,врачи!$A$2:$A$12,стоимость!F103)</f>
        <v>540.09</v>
      </c>
      <c r="H103" s="27" t="s">
        <v>43</v>
      </c>
      <c r="I103" s="26">
        <v>13</v>
      </c>
      <c r="J103" s="28">
        <v>1</v>
      </c>
      <c r="K103" s="26">
        <f>SUMIFS('исследования '!$O$3:$O$21,'исследования '!$A$3:$A$21,стоимость!I103)*J103</f>
        <v>162.5</v>
      </c>
      <c r="L103" s="26">
        <v>13</v>
      </c>
      <c r="M103" s="28">
        <v>1</v>
      </c>
      <c r="N103" s="26">
        <f>SUMIFS('исследования '!$O$3:$O$21,'исследования '!$A$3:$A$21,стоимость!L103)*M103</f>
        <v>162.5</v>
      </c>
      <c r="O103">
        <f t="shared" si="2"/>
        <v>702.59</v>
      </c>
      <c r="P103">
        <f t="shared" si="3"/>
        <v>702.59</v>
      </c>
    </row>
    <row r="104" spans="1:16" ht="15.75">
      <c r="A104" s="131"/>
      <c r="B104" s="99" t="s">
        <v>88</v>
      </c>
      <c r="C104" s="27" t="s">
        <v>37</v>
      </c>
      <c r="D104" s="26">
        <v>3</v>
      </c>
      <c r="E104" s="26">
        <f>SUMIFS(врачи!$K$2:$K$12,врачи!$A$2:$A$12,стоимость!D104)</f>
        <v>638.29</v>
      </c>
      <c r="F104" s="26">
        <v>3</v>
      </c>
      <c r="G104" s="26">
        <f>SUMIFS(врачи!$K$2:$K$12,врачи!$A$2:$A$12,стоимость!F104)</f>
        <v>638.29</v>
      </c>
      <c r="H104" s="27" t="s">
        <v>44</v>
      </c>
      <c r="I104" s="26">
        <v>15</v>
      </c>
      <c r="J104" s="28">
        <v>1</v>
      </c>
      <c r="K104" s="26">
        <f>SUMIFS('исследования '!$O$3:$O$21,'исследования '!$A$3:$A$21,стоимость!I104)*J104</f>
        <v>422.78</v>
      </c>
      <c r="L104" s="26">
        <v>15</v>
      </c>
      <c r="M104" s="28">
        <v>1</v>
      </c>
      <c r="N104" s="26">
        <f>SUMIFS('исследования '!$O$3:$O$21,'исследования '!$A$3:$A$21,стоимость!L104)*M104</f>
        <v>422.78</v>
      </c>
      <c r="O104">
        <f t="shared" si="2"/>
        <v>1061.07</v>
      </c>
      <c r="P104">
        <f t="shared" si="3"/>
        <v>1061.07</v>
      </c>
    </row>
    <row r="105" spans="1:16" ht="15.75">
      <c r="A105" s="131"/>
      <c r="B105" s="99" t="s">
        <v>88</v>
      </c>
      <c r="C105" s="27" t="s">
        <v>39</v>
      </c>
      <c r="D105" s="26">
        <v>6</v>
      </c>
      <c r="E105" s="26">
        <f>SUMIFS(врачи!$K$2:$K$12,врачи!$A$2:$A$12,стоимость!D105)</f>
        <v>648.11</v>
      </c>
      <c r="F105" s="26">
        <v>6</v>
      </c>
      <c r="G105" s="26">
        <f>SUMIFS(врачи!$K$2:$K$12,врачи!$A$2:$A$12,стоимость!F105)</f>
        <v>648.11</v>
      </c>
      <c r="H105" s="27" t="s">
        <v>48</v>
      </c>
      <c r="I105" s="26">
        <v>3</v>
      </c>
      <c r="J105" s="28">
        <v>1</v>
      </c>
      <c r="K105" s="26">
        <f>SUMIFS('исследования '!$O$3:$O$21,'исследования '!$A$3:$A$21,стоимость!I105)*J105</f>
        <v>332.22</v>
      </c>
      <c r="L105" s="26">
        <v>3</v>
      </c>
      <c r="M105" s="28">
        <v>1</v>
      </c>
      <c r="N105" s="26">
        <f>SUMIFS('исследования '!$O$3:$O$21,'исследования '!$A$3:$A$21,стоимость!L105)*M105</f>
        <v>332.22</v>
      </c>
      <c r="O105">
        <f t="shared" si="2"/>
        <v>980.33</v>
      </c>
      <c r="P105">
        <f t="shared" si="3"/>
        <v>980.33</v>
      </c>
    </row>
    <row r="106" spans="1:16" ht="15.75">
      <c r="A106" s="131"/>
      <c r="B106" s="99" t="s">
        <v>88</v>
      </c>
      <c r="C106" s="27" t="s">
        <v>40</v>
      </c>
      <c r="D106" s="26">
        <v>7</v>
      </c>
      <c r="E106" s="26">
        <f>SUMIFS(врачи!$K$2:$K$12,врачи!$A$2:$A$12,стоимость!D106)</f>
        <v>638.29</v>
      </c>
      <c r="F106" s="26">
        <v>7</v>
      </c>
      <c r="G106" s="26">
        <f>SUMIFS(врачи!$K$2:$K$12,врачи!$A$2:$A$12,стоимость!F106)</f>
        <v>638.29</v>
      </c>
      <c r="H106" s="27" t="s">
        <v>50</v>
      </c>
      <c r="I106" s="26">
        <v>16</v>
      </c>
      <c r="J106" s="28">
        <v>1</v>
      </c>
      <c r="K106" s="26">
        <f>SUMIFS('исследования '!$O$3:$O$21,'исследования '!$A$3:$A$21,стоимость!I106)*J106</f>
        <v>0</v>
      </c>
      <c r="L106" s="26">
        <v>16</v>
      </c>
      <c r="M106" s="28">
        <v>1</v>
      </c>
      <c r="N106" s="26">
        <f>SUMIFS('исследования '!$O$3:$O$21,'исследования '!$A$3:$A$21,стоимость!L106)*M106</f>
        <v>0</v>
      </c>
      <c r="O106">
        <f t="shared" si="2"/>
        <v>638.29</v>
      </c>
      <c r="P106">
        <f t="shared" si="3"/>
        <v>638.29</v>
      </c>
    </row>
    <row r="107" spans="1:16" ht="15.75">
      <c r="A107" s="131"/>
      <c r="B107" s="99" t="s">
        <v>88</v>
      </c>
      <c r="C107" s="27" t="s">
        <v>10</v>
      </c>
      <c r="D107" s="26">
        <v>4</v>
      </c>
      <c r="E107" s="26">
        <f>SUMIFS(врачи!$K$2:$K$12,врачи!$A$2:$A$12,стоимость!D107)</f>
        <v>343.7</v>
      </c>
      <c r="F107" s="26">
        <v>4</v>
      </c>
      <c r="G107" s="26">
        <f>SUMIFS(врачи!$K$2:$K$12,врачи!$A$2:$A$12,стоимость!F107)</f>
        <v>343.7</v>
      </c>
      <c r="H107" s="32"/>
      <c r="I107" s="26"/>
      <c r="J107" s="26"/>
      <c r="K107" s="26">
        <f>SUMIFS('исследования '!$O$3:$O$21,'исследования '!$A$3:$A$21,стоимость!I107)*J107</f>
        <v>0</v>
      </c>
      <c r="L107" s="26"/>
      <c r="M107" s="26"/>
      <c r="N107" s="26">
        <f>SUMIFS('исследования '!$O$3:$O$21,'исследования '!$A$3:$A$21,стоимость!L107)*M107</f>
        <v>0</v>
      </c>
      <c r="O107">
        <f t="shared" si="2"/>
        <v>343.7</v>
      </c>
      <c r="P107">
        <f t="shared" si="3"/>
        <v>343.7</v>
      </c>
    </row>
    <row r="108" spans="1:16" ht="15.75">
      <c r="A108" s="131"/>
      <c r="B108" s="99" t="s">
        <v>88</v>
      </c>
      <c r="C108" s="27" t="s">
        <v>101</v>
      </c>
      <c r="D108" s="26">
        <v>5</v>
      </c>
      <c r="E108" s="26">
        <f>SUMIFS(врачи!$K$2:$K$12,врачи!$A$2:$A$12,стоимость!D108)</f>
        <v>392.8</v>
      </c>
      <c r="F108" s="26">
        <v>5</v>
      </c>
      <c r="G108" s="26">
        <f>SUMIFS(врачи!$K$2:$K$12,врачи!$A$2:$A$12,стоимость!F108)</f>
        <v>392.8</v>
      </c>
      <c r="H108" s="32"/>
      <c r="I108" s="26"/>
      <c r="J108" s="26"/>
      <c r="K108" s="26">
        <f>SUMIFS('исследования '!$O$3:$O$21,'исследования '!$A$3:$A$21,стоимость!I108)*J108</f>
        <v>0</v>
      </c>
      <c r="L108" s="26"/>
      <c r="M108" s="26"/>
      <c r="N108" s="26">
        <f>SUMIFS('исследования '!$O$3:$O$21,'исследования '!$A$3:$A$21,стоимость!L108)*M108</f>
        <v>0</v>
      </c>
      <c r="O108">
        <f t="shared" si="2"/>
        <v>392.8</v>
      </c>
      <c r="P108">
        <f t="shared" si="3"/>
        <v>392.8</v>
      </c>
    </row>
    <row r="109" spans="1:16" ht="15.75">
      <c r="A109" s="131"/>
      <c r="B109" s="99" t="s">
        <v>88</v>
      </c>
      <c r="C109" s="27" t="s">
        <v>65</v>
      </c>
      <c r="D109" s="26">
        <v>8</v>
      </c>
      <c r="E109" s="26">
        <f>SUMIFS(врачи!$K$2:$K$12,врачи!$A$2:$A$12,стоимость!D109)</f>
        <v>0</v>
      </c>
      <c r="F109" s="26">
        <v>8</v>
      </c>
      <c r="G109" s="26">
        <f>SUMIFS(врачи!$K$2:$K$12,врачи!$A$2:$A$12,стоимость!F109)</f>
        <v>0</v>
      </c>
      <c r="H109" s="32"/>
      <c r="I109" s="26"/>
      <c r="J109" s="26"/>
      <c r="K109" s="26">
        <f>SUMIFS('исследования '!$O$3:$O$21,'исследования '!$A$3:$A$21,стоимость!I109)*J109</f>
        <v>0</v>
      </c>
      <c r="L109" s="26"/>
      <c r="M109" s="26"/>
      <c r="N109" s="26">
        <f>SUMIFS('исследования '!$O$3:$O$21,'исследования '!$A$3:$A$21,стоимость!L109)*M109</f>
        <v>0</v>
      </c>
      <c r="O109">
        <f t="shared" si="2"/>
        <v>0</v>
      </c>
      <c r="P109">
        <f t="shared" si="3"/>
        <v>0</v>
      </c>
    </row>
    <row r="110" spans="1:16" ht="15.75">
      <c r="A110" s="132"/>
      <c r="B110" s="99" t="s">
        <v>88</v>
      </c>
      <c r="C110" s="27" t="s">
        <v>41</v>
      </c>
      <c r="D110" s="26">
        <v>11</v>
      </c>
      <c r="E110" s="26">
        <f>SUMIFS(врачи!$K$2:$K$12,врачи!$A$2:$A$12,стоимость!D110)</f>
        <v>466.45</v>
      </c>
      <c r="F110" s="26">
        <v>11</v>
      </c>
      <c r="G110" s="26">
        <f>SUMIFS(врачи!$K$2:$K$12,врачи!$A$2:$A$12,стоимость!F110)</f>
        <v>466.45</v>
      </c>
      <c r="H110" s="32"/>
      <c r="I110" s="26"/>
      <c r="J110" s="26"/>
      <c r="K110" s="26">
        <f>SUMIFS('исследования '!$O$3:$O$21,'исследования '!$A$3:$A$21,стоимость!I110)*J110</f>
        <v>0</v>
      </c>
      <c r="L110" s="26"/>
      <c r="M110" s="26"/>
      <c r="N110" s="26">
        <f>SUMIFS('исследования '!$O$3:$O$21,'исследования '!$A$3:$A$21,стоимость!L110)*M110</f>
        <v>0</v>
      </c>
      <c r="O110">
        <f t="shared" si="2"/>
        <v>466.45</v>
      </c>
      <c r="P110">
        <f t="shared" si="3"/>
        <v>466.45</v>
      </c>
    </row>
    <row r="111" spans="1:16" ht="15.75">
      <c r="A111" s="128" t="s">
        <v>89</v>
      </c>
      <c r="B111" s="31" t="s">
        <v>90</v>
      </c>
      <c r="C111" s="27" t="s">
        <v>84</v>
      </c>
      <c r="D111" s="26">
        <v>1</v>
      </c>
      <c r="E111" s="26">
        <f>SUMIFS(врачи!$K$2:$K$12,врачи!$A$2:$A$12,стоимость!D111)</f>
        <v>239.36</v>
      </c>
      <c r="F111" s="26">
        <v>1</v>
      </c>
      <c r="G111" s="26">
        <f>SUMIFS(врачи!$K$2:$K$12,врачи!$A$2:$A$12,стоимость!F111)</f>
        <v>239.36</v>
      </c>
      <c r="H111" s="27" t="s">
        <v>42</v>
      </c>
      <c r="I111" s="26">
        <v>12</v>
      </c>
      <c r="J111" s="28">
        <v>1</v>
      </c>
      <c r="K111" s="26">
        <f>SUMIFS('исследования '!$O$3:$O$21,'исследования '!$A$3:$A$21,стоимость!I111)*J111</f>
        <v>142.4</v>
      </c>
      <c r="L111" s="26">
        <v>12</v>
      </c>
      <c r="M111" s="28">
        <v>1</v>
      </c>
      <c r="N111" s="26">
        <f>SUMIFS('исследования '!$O$3:$O$21,'исследования '!$A$3:$A$21,стоимость!L111)*M111</f>
        <v>142.4</v>
      </c>
      <c r="O111">
        <f t="shared" si="2"/>
        <v>381.76</v>
      </c>
      <c r="P111">
        <f t="shared" si="3"/>
        <v>381.76</v>
      </c>
    </row>
    <row r="112" spans="1:16" ht="15.75">
      <c r="A112" s="128"/>
      <c r="B112" s="31" t="s">
        <v>90</v>
      </c>
      <c r="C112" s="27" t="s">
        <v>58</v>
      </c>
      <c r="D112" s="26">
        <v>2</v>
      </c>
      <c r="E112" s="26">
        <f>SUMIFS(врачи!$K$2:$K$12,врачи!$A$2:$A$12,стоимость!D112)</f>
        <v>540.09</v>
      </c>
      <c r="F112" s="26">
        <v>2</v>
      </c>
      <c r="G112" s="26">
        <f>SUMIFS(врачи!$K$2:$K$12,врачи!$A$2:$A$12,стоимость!F112)</f>
        <v>540.09</v>
      </c>
      <c r="H112" s="27" t="s">
        <v>43</v>
      </c>
      <c r="I112" s="26">
        <v>13</v>
      </c>
      <c r="J112" s="28">
        <v>1</v>
      </c>
      <c r="K112" s="26">
        <f>SUMIFS('исследования '!$O$3:$O$21,'исследования '!$A$3:$A$21,стоимость!I112)*J112</f>
        <v>162.5</v>
      </c>
      <c r="L112" s="26">
        <v>13</v>
      </c>
      <c r="M112" s="28">
        <v>1</v>
      </c>
      <c r="N112" s="26">
        <f>SUMIFS('исследования '!$O$3:$O$21,'исследования '!$A$3:$A$21,стоимость!L112)*M112</f>
        <v>162.5</v>
      </c>
      <c r="O112">
        <f t="shared" si="2"/>
        <v>702.59</v>
      </c>
      <c r="P112">
        <f t="shared" si="3"/>
        <v>702.59</v>
      </c>
    </row>
    <row r="113" spans="1:16" ht="15.75">
      <c r="A113" s="128"/>
      <c r="B113" s="31" t="s">
        <v>90</v>
      </c>
      <c r="C113" s="27" t="s">
        <v>37</v>
      </c>
      <c r="D113" s="26">
        <v>3</v>
      </c>
      <c r="E113" s="26">
        <f>SUMIFS(врачи!$K$2:$K$12,врачи!$A$2:$A$12,стоимость!D113)</f>
        <v>638.29</v>
      </c>
      <c r="F113" s="26">
        <v>3</v>
      </c>
      <c r="G113" s="26">
        <f>SUMIFS(врачи!$K$2:$K$12,врачи!$A$2:$A$12,стоимость!F113)</f>
        <v>638.29</v>
      </c>
      <c r="H113" s="27" t="s">
        <v>44</v>
      </c>
      <c r="I113" s="26">
        <v>15</v>
      </c>
      <c r="J113" s="28">
        <v>1</v>
      </c>
      <c r="K113" s="26">
        <f>SUMIFS('исследования '!$O$3:$O$21,'исследования '!$A$3:$A$21,стоимость!I113)*J113</f>
        <v>422.78</v>
      </c>
      <c r="L113" s="26">
        <v>15</v>
      </c>
      <c r="M113" s="28">
        <v>1</v>
      </c>
      <c r="N113" s="26">
        <f>SUMIFS('исследования '!$O$3:$O$21,'исследования '!$A$3:$A$21,стоимость!L113)*M113</f>
        <v>422.78</v>
      </c>
      <c r="O113">
        <f t="shared" si="2"/>
        <v>1061.07</v>
      </c>
      <c r="P113">
        <f t="shared" si="3"/>
        <v>1061.07</v>
      </c>
    </row>
    <row r="114" spans="1:16" ht="15.75">
      <c r="A114" s="128"/>
      <c r="B114" s="31" t="s">
        <v>90</v>
      </c>
      <c r="C114" s="27" t="s">
        <v>39</v>
      </c>
      <c r="D114" s="26">
        <v>6</v>
      </c>
      <c r="E114" s="26">
        <f>SUMIFS(врачи!$K$2:$K$12,врачи!$A$2:$A$12,стоимость!D114)</f>
        <v>648.11</v>
      </c>
      <c r="F114" s="26">
        <v>6</v>
      </c>
      <c r="G114" s="26">
        <f>SUMIFS(врачи!$K$2:$K$12,врачи!$A$2:$A$12,стоимость!F114)</f>
        <v>648.11</v>
      </c>
      <c r="H114" s="27" t="s">
        <v>80</v>
      </c>
      <c r="I114" s="26">
        <v>19</v>
      </c>
      <c r="J114" s="28">
        <v>1</v>
      </c>
      <c r="K114" s="26">
        <f>SUMIFS('исследования '!$O$3:$O$21,'исследования '!$A$3:$A$21,стоимость!I114)*J114</f>
        <v>57.02</v>
      </c>
      <c r="L114" s="26">
        <v>19</v>
      </c>
      <c r="M114" s="28">
        <v>1</v>
      </c>
      <c r="N114" s="26">
        <f>SUMIFS('исследования '!$O$3:$O$21,'исследования '!$A$3:$A$21,стоимость!L114)*M114</f>
        <v>57.02</v>
      </c>
      <c r="O114">
        <f t="shared" si="2"/>
        <v>705.13</v>
      </c>
      <c r="P114">
        <f t="shared" si="3"/>
        <v>705.13</v>
      </c>
    </row>
    <row r="115" spans="1:16" ht="15.75">
      <c r="A115" s="128"/>
      <c r="B115" s="31" t="s">
        <v>90</v>
      </c>
      <c r="C115" s="27" t="s">
        <v>40</v>
      </c>
      <c r="D115" s="26">
        <v>7</v>
      </c>
      <c r="E115" s="26">
        <f>SUMIFS(врачи!$K$2:$K$12,врачи!$A$2:$A$12,стоимость!D115)</f>
        <v>638.29</v>
      </c>
      <c r="F115" s="26">
        <v>7</v>
      </c>
      <c r="G115" s="26">
        <f>SUMIFS(врачи!$K$2:$K$12,врачи!$A$2:$A$12,стоимость!F115)</f>
        <v>638.29</v>
      </c>
      <c r="H115" s="27" t="s">
        <v>45</v>
      </c>
      <c r="I115" s="26">
        <v>9</v>
      </c>
      <c r="J115" s="28">
        <v>1</v>
      </c>
      <c r="K115" s="26">
        <f>SUMIFS('исследования '!$O$3:$O$21,'исследования '!$A$3:$A$21,стоимость!I115)*J115</f>
        <v>768.3</v>
      </c>
      <c r="L115" s="26">
        <v>9</v>
      </c>
      <c r="M115" s="28">
        <v>1</v>
      </c>
      <c r="N115" s="26">
        <f>SUMIFS('исследования '!$O$3:$O$21,'исследования '!$A$3:$A$21,стоимость!L115)*M115</f>
        <v>768.3</v>
      </c>
      <c r="O115">
        <f t="shared" si="2"/>
        <v>1406.59</v>
      </c>
      <c r="P115">
        <f t="shared" si="3"/>
        <v>1406.59</v>
      </c>
    </row>
    <row r="116" spans="1:16" ht="15.75">
      <c r="A116" s="128"/>
      <c r="B116" s="31" t="s">
        <v>90</v>
      </c>
      <c r="C116" s="27" t="s">
        <v>10</v>
      </c>
      <c r="D116" s="26">
        <v>4</v>
      </c>
      <c r="E116" s="26">
        <f>SUMIFS(врачи!$K$2:$K$12,врачи!$A$2:$A$12,стоимость!D116)</f>
        <v>343.7</v>
      </c>
      <c r="F116" s="26">
        <v>4</v>
      </c>
      <c r="G116" s="26">
        <f>SUMIFS(врачи!$K$2:$K$12,врачи!$A$2:$A$12,стоимость!F116)</f>
        <v>343.7</v>
      </c>
      <c r="H116" s="27" t="s">
        <v>48</v>
      </c>
      <c r="I116" s="26">
        <v>3</v>
      </c>
      <c r="J116" s="28">
        <v>1</v>
      </c>
      <c r="K116" s="26">
        <f>SUMIFS('исследования '!$O$3:$O$21,'исследования '!$A$3:$A$21,стоимость!I116)*J116</f>
        <v>332.22</v>
      </c>
      <c r="L116" s="26">
        <v>3</v>
      </c>
      <c r="M116" s="28">
        <v>1</v>
      </c>
      <c r="N116" s="26">
        <f>SUMIFS('исследования '!$O$3:$O$21,'исследования '!$A$3:$A$21,стоимость!L116)*M116</f>
        <v>332.22</v>
      </c>
      <c r="O116">
        <f t="shared" si="2"/>
        <v>675.92000000000007</v>
      </c>
      <c r="P116">
        <f t="shared" si="3"/>
        <v>675.92000000000007</v>
      </c>
    </row>
    <row r="117" spans="1:16" ht="15.75">
      <c r="A117" s="128"/>
      <c r="B117" s="31" t="s">
        <v>90</v>
      </c>
      <c r="C117" s="27" t="s">
        <v>101</v>
      </c>
      <c r="D117" s="26">
        <v>5</v>
      </c>
      <c r="E117" s="26">
        <f>SUMIFS(врачи!$K$2:$K$12,врачи!$A$2:$A$12,стоимость!D117)</f>
        <v>392.8</v>
      </c>
      <c r="F117" s="26">
        <v>5</v>
      </c>
      <c r="G117" s="26">
        <f>SUMIFS(врачи!$K$2:$K$12,врачи!$A$2:$A$12,стоимость!F117)</f>
        <v>392.8</v>
      </c>
      <c r="H117" s="27" t="s">
        <v>78</v>
      </c>
      <c r="I117" s="26">
        <v>8</v>
      </c>
      <c r="J117" s="28">
        <v>1</v>
      </c>
      <c r="K117" s="26">
        <f>SUMIFS('исследования '!$O$3:$O$21,'исследования '!$A$3:$A$21,стоимость!I117)*J117</f>
        <v>166.11</v>
      </c>
      <c r="L117" s="26">
        <v>8</v>
      </c>
      <c r="M117" s="28">
        <v>1</v>
      </c>
      <c r="N117" s="26">
        <f>SUMIFS('исследования '!$O$3:$O$21,'исследования '!$A$3:$A$21,стоимость!L117)*M117</f>
        <v>166.11</v>
      </c>
      <c r="O117">
        <f t="shared" si="2"/>
        <v>558.91000000000008</v>
      </c>
      <c r="P117">
        <f t="shared" si="3"/>
        <v>558.91000000000008</v>
      </c>
    </row>
    <row r="118" spans="1:16" ht="15.75">
      <c r="A118" s="128"/>
      <c r="B118" s="31" t="s">
        <v>90</v>
      </c>
      <c r="C118" s="27" t="s">
        <v>65</v>
      </c>
      <c r="D118" s="26">
        <v>8</v>
      </c>
      <c r="E118" s="26">
        <f>SUMIFS(врачи!$K$2:$K$12,врачи!$A$2:$A$12,стоимость!D118)</f>
        <v>0</v>
      </c>
      <c r="F118" s="26">
        <v>8</v>
      </c>
      <c r="G118" s="26">
        <f>SUMIFS(врачи!$K$2:$K$12,врачи!$A$2:$A$12,стоимость!F118)</f>
        <v>0</v>
      </c>
      <c r="H118" s="27" t="s">
        <v>91</v>
      </c>
      <c r="I118" s="26">
        <v>17</v>
      </c>
      <c r="J118" s="28">
        <v>1</v>
      </c>
      <c r="K118" s="26">
        <f>SUMIFS('исследования '!$O$3:$O$21,'исследования '!$A$3:$A$21,стоимость!I118)*J118</f>
        <v>0</v>
      </c>
      <c r="L118" s="26">
        <v>17</v>
      </c>
      <c r="M118" s="28">
        <v>1</v>
      </c>
      <c r="N118" s="26">
        <f>SUMIFS('исследования '!$O$3:$O$21,'исследования '!$A$3:$A$21,стоимость!L118)*M118</f>
        <v>0</v>
      </c>
      <c r="O118">
        <f t="shared" si="2"/>
        <v>0</v>
      </c>
      <c r="P118">
        <f t="shared" si="3"/>
        <v>0</v>
      </c>
    </row>
    <row r="119" spans="1:16" ht="15.75">
      <c r="A119" s="128"/>
      <c r="B119" s="31" t="s">
        <v>90</v>
      </c>
      <c r="C119" s="27" t="s">
        <v>41</v>
      </c>
      <c r="D119" s="26">
        <v>11</v>
      </c>
      <c r="E119" s="26">
        <f>SUMIFS(врачи!$K$2:$K$12,врачи!$A$2:$A$12,стоимость!D119)</f>
        <v>466.45</v>
      </c>
      <c r="F119" s="26">
        <v>11</v>
      </c>
      <c r="G119" s="26">
        <f>SUMIFS(врачи!$K$2:$K$12,врачи!$A$2:$A$12,стоимость!F119)</f>
        <v>466.45</v>
      </c>
      <c r="I119" s="26"/>
      <c r="J119" s="26"/>
      <c r="K119" s="26">
        <f>SUMIFS('исследования '!$O$3:$O$21,'исследования '!$A$3:$A$21,стоимость!I119)*J119</f>
        <v>0</v>
      </c>
      <c r="L119" s="26"/>
      <c r="M119" s="26"/>
      <c r="N119" s="26">
        <f>SUMIFS('исследования '!$O$3:$O$21,'исследования '!$A$3:$A$21,стоимость!L119)*M119</f>
        <v>0</v>
      </c>
      <c r="O119">
        <f t="shared" si="2"/>
        <v>466.45</v>
      </c>
      <c r="P119">
        <f t="shared" si="3"/>
        <v>466.45</v>
      </c>
    </row>
    <row r="120" spans="1:16" ht="15.75">
      <c r="A120" s="128" t="s">
        <v>92</v>
      </c>
      <c r="B120" s="31" t="s">
        <v>93</v>
      </c>
      <c r="C120" s="27" t="s">
        <v>84</v>
      </c>
      <c r="D120" s="26">
        <v>1</v>
      </c>
      <c r="E120" s="26">
        <f>SUMIFS(врачи!$K$2:$K$12,врачи!$A$2:$A$12,стоимость!D120)</f>
        <v>239.36</v>
      </c>
      <c r="F120" s="26">
        <v>1</v>
      </c>
      <c r="G120" s="26">
        <f>SUMIFS(врачи!$K$2:$K$12,врачи!$A$2:$A$12,стоимость!F120)</f>
        <v>239.36</v>
      </c>
      <c r="H120" s="27" t="s">
        <v>42</v>
      </c>
      <c r="I120" s="26"/>
      <c r="J120" s="26"/>
      <c r="K120" s="26">
        <f>SUMIFS('исследования '!$O$3:$O$21,'исследования '!$A$3:$A$21,стоимость!I120)*J120</f>
        <v>0</v>
      </c>
      <c r="L120" s="26"/>
      <c r="M120" s="26"/>
      <c r="N120" s="26">
        <f>SUMIFS('исследования '!$O$3:$O$21,'исследования '!$A$3:$A$21,стоимость!L120)*M120</f>
        <v>0</v>
      </c>
      <c r="O120">
        <f t="shared" si="2"/>
        <v>239.36</v>
      </c>
      <c r="P120">
        <f t="shared" si="3"/>
        <v>239.36</v>
      </c>
    </row>
    <row r="121" spans="1:16" ht="15.75">
      <c r="A121" s="128"/>
      <c r="B121" s="31" t="s">
        <v>93</v>
      </c>
      <c r="C121" s="27" t="s">
        <v>58</v>
      </c>
      <c r="D121" s="26">
        <v>2</v>
      </c>
      <c r="E121" s="26">
        <f>SUMIFS(врачи!$K$2:$K$12,врачи!$A$2:$A$12,стоимость!D121)</f>
        <v>540.09</v>
      </c>
      <c r="F121" s="26">
        <v>2</v>
      </c>
      <c r="G121" s="26">
        <f>SUMIFS(врачи!$K$2:$K$12,врачи!$A$2:$A$12,стоимость!F121)</f>
        <v>540.09</v>
      </c>
      <c r="H121" s="27" t="s">
        <v>43</v>
      </c>
      <c r="I121" s="26"/>
      <c r="J121" s="26"/>
      <c r="K121" s="26">
        <f>SUMIFS('исследования '!$O$3:$O$21,'исследования '!$A$3:$A$21,стоимость!I121)*J121</f>
        <v>0</v>
      </c>
      <c r="L121" s="26"/>
      <c r="M121" s="26"/>
      <c r="N121" s="26">
        <f>SUMIFS('исследования '!$O$3:$O$21,'исследования '!$A$3:$A$21,стоимость!L121)*M121</f>
        <v>0</v>
      </c>
      <c r="O121">
        <f t="shared" si="2"/>
        <v>540.09</v>
      </c>
      <c r="P121">
        <f t="shared" si="3"/>
        <v>540.09</v>
      </c>
    </row>
    <row r="122" spans="1:16" ht="15.75">
      <c r="A122" s="128"/>
      <c r="B122" s="31" t="s">
        <v>93</v>
      </c>
      <c r="C122" s="27" t="s">
        <v>37</v>
      </c>
      <c r="D122" s="26">
        <v>3</v>
      </c>
      <c r="E122" s="26">
        <f>SUMIFS(врачи!$K$2:$K$12,врачи!$A$2:$A$12,стоимость!D122)</f>
        <v>638.29</v>
      </c>
      <c r="F122" s="26">
        <v>3</v>
      </c>
      <c r="G122" s="26">
        <f>SUMIFS(врачи!$K$2:$K$12,врачи!$A$2:$A$12,стоимость!F122)</f>
        <v>638.29</v>
      </c>
      <c r="H122" s="27" t="s">
        <v>44</v>
      </c>
      <c r="I122" s="26"/>
      <c r="J122" s="26"/>
      <c r="K122" s="26">
        <f>SUMIFS('исследования '!$O$3:$O$21,'исследования '!$A$3:$A$21,стоимость!I122)*J122</f>
        <v>0</v>
      </c>
      <c r="L122" s="26"/>
      <c r="M122" s="26"/>
      <c r="N122" s="26">
        <f>SUMIFS('исследования '!$O$3:$O$21,'исследования '!$A$3:$A$21,стоимость!L122)*M122</f>
        <v>0</v>
      </c>
      <c r="O122">
        <f t="shared" si="2"/>
        <v>638.29</v>
      </c>
      <c r="P122">
        <f t="shared" si="3"/>
        <v>638.29</v>
      </c>
    </row>
    <row r="123" spans="1:16" ht="15.75">
      <c r="A123" s="128"/>
      <c r="B123" s="31" t="s">
        <v>93</v>
      </c>
      <c r="C123" s="27" t="s">
        <v>39</v>
      </c>
      <c r="D123" s="26">
        <v>6</v>
      </c>
      <c r="E123" s="26">
        <f>SUMIFS(врачи!$K$2:$K$12,врачи!$A$2:$A$12,стоимость!D123)</f>
        <v>648.11</v>
      </c>
      <c r="F123" s="26">
        <v>6</v>
      </c>
      <c r="G123" s="26">
        <f>SUMIFS(врачи!$K$2:$K$12,врачи!$A$2:$A$12,стоимость!F123)</f>
        <v>648.11</v>
      </c>
      <c r="H123" s="27" t="s">
        <v>48</v>
      </c>
      <c r="I123" s="26"/>
      <c r="J123" s="26"/>
      <c r="K123" s="26">
        <f>SUMIFS('исследования '!$O$3:$O$21,'исследования '!$A$3:$A$21,стоимость!I123)*J123</f>
        <v>0</v>
      </c>
      <c r="L123" s="26"/>
      <c r="M123" s="26"/>
      <c r="N123" s="26">
        <f>SUMIFS('исследования '!$O$3:$O$21,'исследования '!$A$3:$A$21,стоимость!L123)*M123</f>
        <v>0</v>
      </c>
      <c r="O123">
        <f t="shared" si="2"/>
        <v>648.11</v>
      </c>
      <c r="P123">
        <f t="shared" si="3"/>
        <v>648.11</v>
      </c>
    </row>
    <row r="124" spans="1:16" ht="15.75">
      <c r="A124" s="128"/>
      <c r="B124" s="31" t="s">
        <v>93</v>
      </c>
      <c r="C124" s="27" t="s">
        <v>40</v>
      </c>
      <c r="D124" s="26">
        <v>7</v>
      </c>
      <c r="E124" s="26">
        <f>SUMIFS(врачи!$K$2:$K$12,врачи!$A$2:$A$12,стоимость!D124)</f>
        <v>638.29</v>
      </c>
      <c r="F124" s="26">
        <v>7</v>
      </c>
      <c r="G124" s="26">
        <f>SUMIFS(врачи!$K$2:$K$12,врачи!$A$2:$A$12,стоимость!F124)</f>
        <v>638.29</v>
      </c>
      <c r="H124" s="27" t="s">
        <v>91</v>
      </c>
      <c r="I124" s="26"/>
      <c r="J124" s="26"/>
      <c r="K124" s="26">
        <f>SUMIFS('исследования '!$O$3:$O$21,'исследования '!$A$3:$A$21,стоимость!I124)*J124</f>
        <v>0</v>
      </c>
      <c r="L124" s="26"/>
      <c r="M124" s="26"/>
      <c r="N124" s="26">
        <f>SUMIFS('исследования '!$O$3:$O$21,'исследования '!$A$3:$A$21,стоимость!L124)*M124</f>
        <v>0</v>
      </c>
      <c r="O124">
        <f t="shared" si="2"/>
        <v>638.29</v>
      </c>
      <c r="P124">
        <f t="shared" si="3"/>
        <v>638.29</v>
      </c>
    </row>
    <row r="125" spans="1:16" ht="15.75">
      <c r="A125" s="128"/>
      <c r="B125" s="31" t="s">
        <v>93</v>
      </c>
      <c r="C125" s="27" t="s">
        <v>10</v>
      </c>
      <c r="D125" s="26">
        <v>4</v>
      </c>
      <c r="E125" s="26">
        <f>SUMIFS(врачи!$K$2:$K$12,врачи!$A$2:$A$12,стоимость!D125)</f>
        <v>343.7</v>
      </c>
      <c r="F125" s="26">
        <v>4</v>
      </c>
      <c r="G125" s="26">
        <f>SUMIFS(врачи!$K$2:$K$12,врачи!$A$2:$A$12,стоимость!F125)</f>
        <v>343.7</v>
      </c>
      <c r="H125" s="30"/>
      <c r="I125" s="26"/>
      <c r="J125" s="26"/>
      <c r="K125" s="26">
        <f>SUMIFS('исследования '!$O$3:$O$21,'исследования '!$A$3:$A$21,стоимость!I125)*J125</f>
        <v>0</v>
      </c>
      <c r="L125" s="26"/>
      <c r="M125" s="26"/>
      <c r="N125" s="26">
        <f>SUMIFS('исследования '!$O$3:$O$21,'исследования '!$A$3:$A$21,стоимость!L125)*M125</f>
        <v>0</v>
      </c>
      <c r="O125">
        <f t="shared" si="2"/>
        <v>343.7</v>
      </c>
      <c r="P125">
        <f t="shared" si="3"/>
        <v>343.7</v>
      </c>
    </row>
    <row r="126" spans="1:16" ht="15.75">
      <c r="A126" s="128"/>
      <c r="B126" s="31" t="s">
        <v>93</v>
      </c>
      <c r="C126" s="27" t="s">
        <v>101</v>
      </c>
      <c r="D126" s="26">
        <v>5</v>
      </c>
      <c r="E126" s="26">
        <f>SUMIFS(врачи!$K$2:$K$12,врачи!$A$2:$A$12,стоимость!D126)</f>
        <v>392.8</v>
      </c>
      <c r="F126" s="26">
        <v>5</v>
      </c>
      <c r="G126" s="26">
        <f>SUMIFS(врачи!$K$2:$K$12,врачи!$A$2:$A$12,стоимость!F126)</f>
        <v>392.8</v>
      </c>
      <c r="H126" s="30"/>
      <c r="I126" s="26"/>
      <c r="J126" s="26"/>
      <c r="K126" s="26">
        <f>SUMIFS('исследования '!$O$3:$O$21,'исследования '!$A$3:$A$21,стоимость!I126)*J126</f>
        <v>0</v>
      </c>
      <c r="L126" s="26"/>
      <c r="M126" s="26"/>
      <c r="N126" s="26">
        <f>SUMIFS('исследования '!$O$3:$O$21,'исследования '!$A$3:$A$21,стоимость!L126)*M126</f>
        <v>0</v>
      </c>
      <c r="O126">
        <f t="shared" si="2"/>
        <v>392.8</v>
      </c>
      <c r="P126">
        <f t="shared" si="3"/>
        <v>392.8</v>
      </c>
    </row>
    <row r="127" spans="1:16" ht="15.75">
      <c r="A127" s="128"/>
      <c r="B127" s="31" t="s">
        <v>93</v>
      </c>
      <c r="C127" s="27" t="s">
        <v>65</v>
      </c>
      <c r="D127" s="26">
        <v>8</v>
      </c>
      <c r="E127" s="26">
        <f>SUMIFS(врачи!$K$2:$K$12,врачи!$A$2:$A$12,стоимость!D127)</f>
        <v>0</v>
      </c>
      <c r="F127" s="26">
        <v>8</v>
      </c>
      <c r="G127" s="26">
        <f>SUMIFS(врачи!$K$2:$K$12,врачи!$A$2:$A$12,стоимость!F127)</f>
        <v>0</v>
      </c>
      <c r="H127" s="30"/>
      <c r="I127" s="26"/>
      <c r="J127" s="26"/>
      <c r="K127" s="26">
        <f>SUMIFS('исследования '!$O$3:$O$21,'исследования '!$A$3:$A$21,стоимость!I127)*J127</f>
        <v>0</v>
      </c>
      <c r="L127" s="26"/>
      <c r="M127" s="26"/>
      <c r="N127" s="26">
        <f>SUMIFS('исследования '!$O$3:$O$21,'исследования '!$A$3:$A$21,стоимость!L127)*M127</f>
        <v>0</v>
      </c>
      <c r="O127">
        <f t="shared" si="2"/>
        <v>0</v>
      </c>
      <c r="P127">
        <f t="shared" si="3"/>
        <v>0</v>
      </c>
    </row>
    <row r="128" spans="1:16" ht="15.75">
      <c r="A128" s="128"/>
      <c r="B128" s="31" t="s">
        <v>93</v>
      </c>
      <c r="C128" s="27" t="s">
        <v>41</v>
      </c>
      <c r="D128" s="26">
        <v>11</v>
      </c>
      <c r="E128" s="26">
        <f>SUMIFS(врачи!$K$2:$K$12,врачи!$A$2:$A$12,стоимость!D128)</f>
        <v>466.45</v>
      </c>
      <c r="F128" s="26">
        <v>11</v>
      </c>
      <c r="G128" s="26">
        <f>SUMIFS(врачи!$K$2:$K$12,врачи!$A$2:$A$12,стоимость!F128)</f>
        <v>466.45</v>
      </c>
      <c r="H128" s="30"/>
      <c r="I128" s="26"/>
      <c r="J128" s="26"/>
      <c r="K128" s="26">
        <f>SUMIFS('исследования '!$O$3:$O$21,'исследования '!$A$3:$A$21,стоимость!I128)*J128</f>
        <v>0</v>
      </c>
      <c r="L128" s="26"/>
      <c r="M128" s="26"/>
      <c r="N128" s="26">
        <f>SUMIFS('исследования '!$O$3:$O$21,'исследования '!$A$3:$A$21,стоимость!L128)*M128</f>
        <v>0</v>
      </c>
      <c r="O128">
        <f t="shared" si="2"/>
        <v>466.45</v>
      </c>
      <c r="P128">
        <f t="shared" si="3"/>
        <v>466.45</v>
      </c>
    </row>
    <row r="129" spans="1:16" ht="15.75">
      <c r="A129" s="130" t="s">
        <v>94</v>
      </c>
      <c r="B129" s="37" t="s">
        <v>95</v>
      </c>
      <c r="C129" s="27" t="s">
        <v>84</v>
      </c>
      <c r="D129" s="26">
        <v>1</v>
      </c>
      <c r="E129" s="26">
        <f>SUMIFS(врачи!$K$2:$K$12,врачи!$A$2:$A$12,стоимость!D129)</f>
        <v>239.36</v>
      </c>
      <c r="F129" s="26">
        <v>1</v>
      </c>
      <c r="G129" s="26">
        <f>SUMIFS(врачи!$K$2:$K$12,врачи!$A$2:$A$12,стоимость!F129)</f>
        <v>239.36</v>
      </c>
      <c r="H129" s="27" t="s">
        <v>42</v>
      </c>
      <c r="I129" s="26">
        <v>12</v>
      </c>
      <c r="J129" s="28">
        <v>1</v>
      </c>
      <c r="K129" s="26">
        <f>SUMIFS('исследования '!$O$3:$O$21,'исследования '!$A$3:$A$21,стоимость!I129)*J129</f>
        <v>142.4</v>
      </c>
      <c r="L129" s="26">
        <v>12</v>
      </c>
      <c r="M129" s="28">
        <v>1</v>
      </c>
      <c r="N129" s="26">
        <f>SUMIFS('исследования '!$O$3:$O$21,'исследования '!$A$3:$A$21,стоимость!L129)*M129</f>
        <v>142.4</v>
      </c>
      <c r="O129">
        <f t="shared" si="2"/>
        <v>381.76</v>
      </c>
      <c r="P129">
        <f t="shared" si="3"/>
        <v>381.76</v>
      </c>
    </row>
    <row r="130" spans="1:16" ht="15.75">
      <c r="A130" s="131"/>
      <c r="B130" s="37" t="s">
        <v>95</v>
      </c>
      <c r="C130" s="27" t="s">
        <v>58</v>
      </c>
      <c r="D130" s="26">
        <v>2</v>
      </c>
      <c r="E130" s="26">
        <f>SUMIFS(врачи!$K$2:$K$12,врачи!$A$2:$A$12,стоимость!D130)</f>
        <v>540.09</v>
      </c>
      <c r="F130" s="26">
        <v>2</v>
      </c>
      <c r="G130" s="26">
        <f>SUMIFS(врачи!$K$2:$K$12,врачи!$A$2:$A$12,стоимость!F130)</f>
        <v>540.09</v>
      </c>
      <c r="H130" s="27" t="s">
        <v>43</v>
      </c>
      <c r="I130" s="26">
        <v>13</v>
      </c>
      <c r="J130" s="28">
        <v>1</v>
      </c>
      <c r="K130" s="26">
        <f>SUMIFS('исследования '!$O$3:$O$21,'исследования '!$A$3:$A$21,стоимость!I130)*J130</f>
        <v>162.5</v>
      </c>
      <c r="L130" s="26">
        <v>13</v>
      </c>
      <c r="M130" s="28">
        <v>1</v>
      </c>
      <c r="N130" s="26">
        <f>SUMIFS('исследования '!$O$3:$O$21,'исследования '!$A$3:$A$21,стоимость!L130)*M130</f>
        <v>162.5</v>
      </c>
      <c r="O130">
        <f t="shared" si="2"/>
        <v>702.59</v>
      </c>
      <c r="P130">
        <f t="shared" si="3"/>
        <v>702.59</v>
      </c>
    </row>
    <row r="131" spans="1:16" ht="15.75">
      <c r="A131" s="131"/>
      <c r="B131" s="37" t="s">
        <v>95</v>
      </c>
      <c r="C131" s="27" t="s">
        <v>37</v>
      </c>
      <c r="D131" s="26">
        <v>3</v>
      </c>
      <c r="E131" s="26">
        <f>SUMIFS(врачи!$K$2:$K$12,врачи!$A$2:$A$12,стоимость!D131)</f>
        <v>638.29</v>
      </c>
      <c r="F131" s="26">
        <v>3</v>
      </c>
      <c r="G131" s="26">
        <f>SUMIFS(врачи!$K$2:$K$12,врачи!$A$2:$A$12,стоимость!F131)</f>
        <v>638.29</v>
      </c>
      <c r="H131" s="27" t="s">
        <v>44</v>
      </c>
      <c r="I131" s="26">
        <v>15</v>
      </c>
      <c r="J131" s="28">
        <v>1</v>
      </c>
      <c r="K131" s="26">
        <f>SUMIFS('исследования '!$O$3:$O$21,'исследования '!$A$3:$A$21,стоимость!I131)*J131</f>
        <v>422.78</v>
      </c>
      <c r="L131" s="26">
        <v>15</v>
      </c>
      <c r="M131" s="28">
        <v>1</v>
      </c>
      <c r="N131" s="26">
        <f>SUMIFS('исследования '!$O$3:$O$21,'исследования '!$A$3:$A$21,стоимость!L131)*M131</f>
        <v>422.78</v>
      </c>
      <c r="O131">
        <f t="shared" si="2"/>
        <v>1061.07</v>
      </c>
      <c r="P131">
        <f t="shared" si="3"/>
        <v>1061.07</v>
      </c>
    </row>
    <row r="132" spans="1:16" ht="15.75">
      <c r="A132" s="131"/>
      <c r="B132" s="37" t="s">
        <v>95</v>
      </c>
      <c r="C132" s="27" t="s">
        <v>39</v>
      </c>
      <c r="D132" s="26">
        <v>6</v>
      </c>
      <c r="E132" s="26">
        <f>SUMIFS(врачи!$K$2:$K$12,врачи!$A$2:$A$12,стоимость!D132)</f>
        <v>648.11</v>
      </c>
      <c r="F132" s="26">
        <v>6</v>
      </c>
      <c r="G132" s="26">
        <f>SUMIFS(врачи!$K$2:$K$12,врачи!$A$2:$A$12,стоимость!F132)</f>
        <v>648.11</v>
      </c>
      <c r="H132" s="27" t="s">
        <v>48</v>
      </c>
      <c r="I132" s="26">
        <v>3</v>
      </c>
      <c r="J132" s="28">
        <v>1</v>
      </c>
      <c r="K132" s="26">
        <f>SUMIFS('исследования '!$O$3:$O$21,'исследования '!$A$3:$A$21,стоимость!I132)*J132</f>
        <v>332.22</v>
      </c>
      <c r="L132" s="26">
        <v>3</v>
      </c>
      <c r="M132" s="28">
        <v>1</v>
      </c>
      <c r="N132" s="26">
        <f>SUMIFS('исследования '!$O$3:$O$21,'исследования '!$A$3:$A$21,стоимость!L132)*M132</f>
        <v>332.22</v>
      </c>
      <c r="O132">
        <f t="shared" si="2"/>
        <v>980.33</v>
      </c>
      <c r="P132">
        <f t="shared" si="3"/>
        <v>980.33</v>
      </c>
    </row>
    <row r="133" spans="1:16" ht="15.75">
      <c r="A133" s="131"/>
      <c r="B133" s="37" t="s">
        <v>95</v>
      </c>
      <c r="C133" s="27" t="s">
        <v>40</v>
      </c>
      <c r="D133" s="26">
        <v>7</v>
      </c>
      <c r="E133" s="26">
        <f>SUMIFS(врачи!$K$2:$K$12,врачи!$A$2:$A$12,стоимость!D133)</f>
        <v>638.29</v>
      </c>
      <c r="F133" s="26">
        <v>7</v>
      </c>
      <c r="G133" s="26">
        <f>SUMIFS(врачи!$K$2:$K$12,врачи!$A$2:$A$12,стоимость!F133)</f>
        <v>638.29</v>
      </c>
      <c r="H133" s="27" t="s">
        <v>50</v>
      </c>
      <c r="I133" s="26">
        <v>16</v>
      </c>
      <c r="J133" s="28">
        <v>1</v>
      </c>
      <c r="K133" s="26">
        <f>SUMIFS('исследования '!$O$3:$O$21,'исследования '!$A$3:$A$21,стоимость!I133)*J133</f>
        <v>0</v>
      </c>
      <c r="L133" s="26">
        <v>16</v>
      </c>
      <c r="M133" s="28">
        <v>1</v>
      </c>
      <c r="N133" s="26">
        <f>SUMIFS('исследования '!$O$3:$O$21,'исследования '!$A$3:$A$21,стоимость!L133)*M133</f>
        <v>0</v>
      </c>
      <c r="O133">
        <f t="shared" si="2"/>
        <v>638.29</v>
      </c>
      <c r="P133">
        <f t="shared" si="3"/>
        <v>638.29</v>
      </c>
    </row>
    <row r="134" spans="1:16" ht="15.75">
      <c r="A134" s="131"/>
      <c r="B134" s="37" t="s">
        <v>95</v>
      </c>
      <c r="C134" s="27" t="s">
        <v>10</v>
      </c>
      <c r="D134" s="26">
        <v>4</v>
      </c>
      <c r="E134" s="26">
        <f>SUMIFS(врачи!$K$2:$K$12,врачи!$A$2:$A$12,стоимость!D134)</f>
        <v>343.7</v>
      </c>
      <c r="F134" s="26">
        <v>4</v>
      </c>
      <c r="G134" s="26">
        <f>SUMIFS(врачи!$K$2:$K$12,врачи!$A$2:$A$12,стоимость!F134)</f>
        <v>343.7</v>
      </c>
      <c r="H134" s="30"/>
      <c r="I134" s="26"/>
      <c r="J134" s="26"/>
      <c r="K134" s="26">
        <f>SUMIFS('исследования '!$O$3:$O$21,'исследования '!$A$3:$A$21,стоимость!I134)*J134</f>
        <v>0</v>
      </c>
      <c r="L134" s="26"/>
      <c r="M134" s="26"/>
      <c r="N134" s="26">
        <f>SUMIFS('исследования '!$O$3:$O$21,'исследования '!$A$3:$A$21,стоимость!L134)*M134</f>
        <v>0</v>
      </c>
      <c r="O134">
        <f t="shared" ref="O134:O192" si="4">E134+K134</f>
        <v>343.7</v>
      </c>
      <c r="P134">
        <f t="shared" ref="P134:P192" si="5">G134+N134</f>
        <v>343.7</v>
      </c>
    </row>
    <row r="135" spans="1:16" ht="15.75">
      <c r="A135" s="131"/>
      <c r="B135" s="37" t="s">
        <v>95</v>
      </c>
      <c r="C135" s="27" t="s">
        <v>101</v>
      </c>
      <c r="D135" s="26">
        <v>5</v>
      </c>
      <c r="E135" s="26">
        <f>SUMIFS(врачи!$K$2:$K$12,врачи!$A$2:$A$12,стоимость!D135)</f>
        <v>392.8</v>
      </c>
      <c r="F135" s="26">
        <v>5</v>
      </c>
      <c r="G135" s="26">
        <f>SUMIFS(врачи!$K$2:$K$12,врачи!$A$2:$A$12,стоимость!F135)</f>
        <v>392.8</v>
      </c>
      <c r="H135" s="30"/>
      <c r="I135" s="26"/>
      <c r="J135" s="26"/>
      <c r="K135" s="26">
        <f>SUMIFS('исследования '!$O$3:$O$21,'исследования '!$A$3:$A$21,стоимость!I135)*J135</f>
        <v>0</v>
      </c>
      <c r="L135" s="26"/>
      <c r="M135" s="26"/>
      <c r="N135" s="26">
        <f>SUMIFS('исследования '!$O$3:$O$21,'исследования '!$A$3:$A$21,стоимость!L135)*M135</f>
        <v>0</v>
      </c>
      <c r="O135">
        <f t="shared" si="4"/>
        <v>392.8</v>
      </c>
      <c r="P135">
        <f t="shared" si="5"/>
        <v>392.8</v>
      </c>
    </row>
    <row r="136" spans="1:16" ht="15.75">
      <c r="A136" s="131"/>
      <c r="B136" s="37" t="s">
        <v>95</v>
      </c>
      <c r="C136" s="27" t="s">
        <v>65</v>
      </c>
      <c r="D136" s="26">
        <v>8</v>
      </c>
      <c r="E136" s="26">
        <f>SUMIFS(врачи!$K$2:$K$12,врачи!$A$2:$A$12,стоимость!D136)</f>
        <v>0</v>
      </c>
      <c r="F136" s="26">
        <v>8</v>
      </c>
      <c r="G136" s="26">
        <f>SUMIFS(врачи!$K$2:$K$12,врачи!$A$2:$A$12,стоимость!F136)</f>
        <v>0</v>
      </c>
      <c r="H136" s="30"/>
      <c r="I136" s="26"/>
      <c r="J136" s="26"/>
      <c r="K136" s="26">
        <f>SUMIFS('исследования '!$O$3:$O$21,'исследования '!$A$3:$A$21,стоимость!I136)*J136</f>
        <v>0</v>
      </c>
      <c r="L136" s="26"/>
      <c r="M136" s="26"/>
      <c r="N136" s="26">
        <f>SUMIFS('исследования '!$O$3:$O$21,'исследования '!$A$3:$A$21,стоимость!L136)*M136</f>
        <v>0</v>
      </c>
      <c r="O136">
        <f t="shared" si="4"/>
        <v>0</v>
      </c>
      <c r="P136">
        <f t="shared" si="5"/>
        <v>0</v>
      </c>
    </row>
    <row r="137" spans="1:16" ht="15.75">
      <c r="A137" s="132"/>
      <c r="B137" s="37" t="s">
        <v>95</v>
      </c>
      <c r="C137" s="27" t="s">
        <v>41</v>
      </c>
      <c r="D137" s="26">
        <v>11</v>
      </c>
      <c r="E137" s="26">
        <f>SUMIFS(врачи!$K$2:$K$12,врачи!$A$2:$A$12,стоимость!D137)</f>
        <v>466.45</v>
      </c>
      <c r="F137" s="26">
        <v>11</v>
      </c>
      <c r="G137" s="26">
        <f>SUMIFS(врачи!$K$2:$K$12,врачи!$A$2:$A$12,стоимость!F137)</f>
        <v>466.45</v>
      </c>
      <c r="H137" s="30"/>
      <c r="I137" s="26"/>
      <c r="J137" s="26"/>
      <c r="K137" s="26">
        <f>SUMIFS('исследования '!$O$3:$O$21,'исследования '!$A$3:$A$21,стоимость!I137)*J137</f>
        <v>0</v>
      </c>
      <c r="L137" s="26"/>
      <c r="M137" s="26"/>
      <c r="N137" s="26">
        <f>SUMIFS('исследования '!$O$3:$O$21,'исследования '!$A$3:$A$21,стоимость!L137)*M137</f>
        <v>0</v>
      </c>
      <c r="O137">
        <f t="shared" si="4"/>
        <v>466.45</v>
      </c>
      <c r="P137">
        <f t="shared" si="5"/>
        <v>466.45</v>
      </c>
    </row>
    <row r="138" spans="1:16" ht="15.75">
      <c r="A138" s="128" t="s">
        <v>96</v>
      </c>
      <c r="B138" s="31" t="s">
        <v>97</v>
      </c>
      <c r="C138" s="27" t="s">
        <v>4</v>
      </c>
      <c r="D138" s="26">
        <v>1</v>
      </c>
      <c r="E138" s="26">
        <f>SUMIFS(врачи!$K$2:$K$12,врачи!$A$2:$A$12,стоимость!D138)</f>
        <v>239.36</v>
      </c>
      <c r="F138" s="26">
        <v>1</v>
      </c>
      <c r="G138" s="26">
        <f>SUMIFS(врачи!$K$2:$K$12,врачи!$A$2:$A$12,стоимость!F138)</f>
        <v>239.36</v>
      </c>
      <c r="H138" s="27" t="s">
        <v>42</v>
      </c>
      <c r="I138" s="26">
        <v>12</v>
      </c>
      <c r="J138" s="28">
        <v>1</v>
      </c>
      <c r="K138" s="26">
        <f>SUMIFS('исследования '!$O$3:$O$21,'исследования '!$A$3:$A$21,стоимость!I138)*J138</f>
        <v>142.4</v>
      </c>
      <c r="L138" s="26">
        <v>12</v>
      </c>
      <c r="M138" s="28">
        <v>1</v>
      </c>
      <c r="N138" s="26">
        <f>SUMIFS('исследования '!$O$3:$O$21,'исследования '!$A$3:$A$21,стоимость!L138)*M138</f>
        <v>142.4</v>
      </c>
      <c r="O138">
        <f t="shared" si="4"/>
        <v>381.76</v>
      </c>
      <c r="P138">
        <f t="shared" si="5"/>
        <v>381.76</v>
      </c>
    </row>
    <row r="139" spans="1:16" ht="15.75">
      <c r="A139" s="128"/>
      <c r="B139" s="31" t="s">
        <v>97</v>
      </c>
      <c r="C139" s="27" t="s">
        <v>58</v>
      </c>
      <c r="D139" s="26">
        <v>2</v>
      </c>
      <c r="E139" s="26">
        <f>SUMIFS(врачи!$K$2:$K$12,врачи!$A$2:$A$12,стоимость!D139)</f>
        <v>540.09</v>
      </c>
      <c r="F139" s="26">
        <v>2</v>
      </c>
      <c r="G139" s="26">
        <f>SUMIFS(врачи!$K$2:$K$12,врачи!$A$2:$A$12,стоимость!F139)</f>
        <v>540.09</v>
      </c>
      <c r="H139" s="27" t="s">
        <v>43</v>
      </c>
      <c r="I139" s="26">
        <v>13</v>
      </c>
      <c r="J139" s="28">
        <v>1</v>
      </c>
      <c r="K139" s="26">
        <f>SUMIFS('исследования '!$O$3:$O$21,'исследования '!$A$3:$A$21,стоимость!I139)*J139</f>
        <v>162.5</v>
      </c>
      <c r="L139" s="26">
        <v>13</v>
      </c>
      <c r="M139" s="28">
        <v>1</v>
      </c>
      <c r="N139" s="26">
        <f>SUMIFS('исследования '!$O$3:$O$21,'исследования '!$A$3:$A$21,стоимость!L139)*M139</f>
        <v>162.5</v>
      </c>
      <c r="O139">
        <f t="shared" si="4"/>
        <v>702.59</v>
      </c>
      <c r="P139">
        <f t="shared" si="5"/>
        <v>702.59</v>
      </c>
    </row>
    <row r="140" spans="1:16" ht="15.75">
      <c r="A140" s="128"/>
      <c r="B140" s="31" t="s">
        <v>97</v>
      </c>
      <c r="C140" s="27" t="s">
        <v>37</v>
      </c>
      <c r="D140" s="26">
        <v>3</v>
      </c>
      <c r="E140" s="26">
        <f>SUMIFS(врачи!$K$2:$K$12,врачи!$A$2:$A$12,стоимость!D140)</f>
        <v>638.29</v>
      </c>
      <c r="F140" s="26">
        <v>3</v>
      </c>
      <c r="G140" s="26">
        <f>SUMIFS(врачи!$K$2:$K$12,врачи!$A$2:$A$12,стоимость!F140)</f>
        <v>638.29</v>
      </c>
      <c r="H140" s="27" t="s">
        <v>44</v>
      </c>
      <c r="I140" s="26">
        <v>15</v>
      </c>
      <c r="J140" s="28">
        <v>1</v>
      </c>
      <c r="K140" s="26">
        <f>SUMIFS('исследования '!$O$3:$O$21,'исследования '!$A$3:$A$21,стоимость!I140)*J140</f>
        <v>422.78</v>
      </c>
      <c r="L140" s="26">
        <v>15</v>
      </c>
      <c r="M140" s="28">
        <v>1</v>
      </c>
      <c r="N140" s="26">
        <f>SUMIFS('исследования '!$O$3:$O$21,'исследования '!$A$3:$A$21,стоимость!L140)*M140</f>
        <v>422.78</v>
      </c>
      <c r="O140">
        <f t="shared" si="4"/>
        <v>1061.07</v>
      </c>
      <c r="P140">
        <f t="shared" si="5"/>
        <v>1061.07</v>
      </c>
    </row>
    <row r="141" spans="1:16" ht="15.75">
      <c r="A141" s="128"/>
      <c r="B141" s="31" t="s">
        <v>97</v>
      </c>
      <c r="C141" s="27" t="s">
        <v>39</v>
      </c>
      <c r="D141" s="26">
        <v>6</v>
      </c>
      <c r="E141" s="26">
        <f>SUMIFS(врачи!$K$2:$K$12,врачи!$A$2:$A$12,стоимость!D141)</f>
        <v>648.11</v>
      </c>
      <c r="F141" s="26">
        <v>6</v>
      </c>
      <c r="G141" s="26">
        <f>SUMIFS(врачи!$K$2:$K$12,врачи!$A$2:$A$12,стоимость!F141)</f>
        <v>648.11</v>
      </c>
      <c r="H141" s="27" t="s">
        <v>48</v>
      </c>
      <c r="I141" s="26">
        <v>3</v>
      </c>
      <c r="J141" s="28">
        <v>1</v>
      </c>
      <c r="K141" s="26">
        <f>SUMIFS('исследования '!$O$3:$O$21,'исследования '!$A$3:$A$21,стоимость!I141)*J141</f>
        <v>332.22</v>
      </c>
      <c r="L141" s="26">
        <v>3</v>
      </c>
      <c r="M141" s="28">
        <v>1</v>
      </c>
      <c r="N141" s="26">
        <f>SUMIFS('исследования '!$O$3:$O$21,'исследования '!$A$3:$A$21,стоимость!L141)*M141</f>
        <v>332.22</v>
      </c>
      <c r="O141">
        <f t="shared" si="4"/>
        <v>980.33</v>
      </c>
      <c r="P141">
        <f t="shared" si="5"/>
        <v>980.33</v>
      </c>
    </row>
    <row r="142" spans="1:16" ht="15.75">
      <c r="A142" s="128"/>
      <c r="B142" s="31" t="s">
        <v>97</v>
      </c>
      <c r="C142" s="27" t="s">
        <v>40</v>
      </c>
      <c r="D142" s="26">
        <v>7</v>
      </c>
      <c r="E142" s="26">
        <f>SUMIFS(врачи!$K$2:$K$12,врачи!$A$2:$A$12,стоимость!D142)</f>
        <v>638.29</v>
      </c>
      <c r="F142" s="26">
        <v>7</v>
      </c>
      <c r="G142" s="26">
        <f>SUMIFS(врачи!$K$2:$K$12,врачи!$A$2:$A$12,стоимость!F142)</f>
        <v>638.29</v>
      </c>
      <c r="H142" s="27" t="s">
        <v>49</v>
      </c>
      <c r="I142" s="26">
        <v>4</v>
      </c>
      <c r="J142" s="28">
        <v>1</v>
      </c>
      <c r="K142" s="26">
        <f>SUMIFS('исследования '!$O$3:$O$21,'исследования '!$A$3:$A$21,стоимость!I142)*J142</f>
        <v>166.11</v>
      </c>
      <c r="L142" s="26">
        <v>4</v>
      </c>
      <c r="M142" s="28">
        <v>1</v>
      </c>
      <c r="N142" s="26">
        <f>SUMIFS('исследования '!$O$3:$O$21,'исследования '!$A$3:$A$21,стоимость!L142)*M142</f>
        <v>166.11</v>
      </c>
      <c r="O142">
        <f t="shared" si="4"/>
        <v>804.4</v>
      </c>
      <c r="P142">
        <f t="shared" si="5"/>
        <v>804.4</v>
      </c>
    </row>
    <row r="143" spans="1:16" ht="15.75">
      <c r="A143" s="128"/>
      <c r="B143" s="31" t="s">
        <v>97</v>
      </c>
      <c r="C143" s="27" t="s">
        <v>10</v>
      </c>
      <c r="D143" s="26">
        <v>4</v>
      </c>
      <c r="E143" s="26">
        <f>SUMIFS(врачи!$K$2:$K$12,врачи!$A$2:$A$12,стоимость!D143)</f>
        <v>343.7</v>
      </c>
      <c r="F143" s="26">
        <v>4</v>
      </c>
      <c r="G143" s="26">
        <f>SUMIFS(врачи!$K$2:$K$12,врачи!$A$2:$A$12,стоимость!F143)</f>
        <v>343.7</v>
      </c>
      <c r="H143" s="27" t="s">
        <v>78</v>
      </c>
      <c r="I143" s="26">
        <v>8</v>
      </c>
      <c r="J143" s="28">
        <v>1</v>
      </c>
      <c r="K143" s="26">
        <f>SUMIFS('исследования '!$O$3:$O$21,'исследования '!$A$3:$A$21,стоимость!I143)*J143</f>
        <v>166.11</v>
      </c>
      <c r="L143" s="26">
        <v>8</v>
      </c>
      <c r="M143" s="28">
        <v>1</v>
      </c>
      <c r="N143" s="26">
        <f>SUMIFS('исследования '!$O$3:$O$21,'исследования '!$A$3:$A$21,стоимость!L143)*M143</f>
        <v>166.11</v>
      </c>
      <c r="O143">
        <f t="shared" si="4"/>
        <v>509.81</v>
      </c>
      <c r="P143">
        <f t="shared" si="5"/>
        <v>509.81</v>
      </c>
    </row>
    <row r="144" spans="1:16" ht="15.75">
      <c r="A144" s="128"/>
      <c r="B144" s="31" t="s">
        <v>97</v>
      </c>
      <c r="C144" s="27" t="s">
        <v>101</v>
      </c>
      <c r="D144" s="26">
        <v>5</v>
      </c>
      <c r="E144" s="26">
        <f>SUMIFS(врачи!$K$2:$K$12,врачи!$A$2:$A$12,стоимость!D144)</f>
        <v>392.8</v>
      </c>
      <c r="F144" s="26">
        <v>5</v>
      </c>
      <c r="G144" s="26">
        <f>SUMIFS(врачи!$K$2:$K$12,врачи!$A$2:$A$12,стоимость!F144)</f>
        <v>392.8</v>
      </c>
      <c r="H144" s="27" t="s">
        <v>77</v>
      </c>
      <c r="I144" s="26">
        <v>6</v>
      </c>
      <c r="J144" s="28">
        <v>1</v>
      </c>
      <c r="K144" s="26">
        <f>SUMIFS('исследования '!$O$3:$O$21,'исследования '!$A$3:$A$21,стоимость!I144)*J144</f>
        <v>332.22</v>
      </c>
      <c r="L144" s="26">
        <v>7</v>
      </c>
      <c r="M144" s="28">
        <v>1</v>
      </c>
      <c r="N144" s="26">
        <f>SUMIFS('исследования '!$O$3:$O$21,'исследования '!$A$3:$A$21,стоимость!L144)*M144</f>
        <v>332.22</v>
      </c>
      <c r="O144">
        <f t="shared" si="4"/>
        <v>725.02</v>
      </c>
      <c r="P144">
        <f t="shared" si="5"/>
        <v>725.02</v>
      </c>
    </row>
    <row r="145" spans="1:16" ht="15.75">
      <c r="A145" s="128"/>
      <c r="B145" s="31" t="s">
        <v>97</v>
      </c>
      <c r="C145" s="27" t="s">
        <v>65</v>
      </c>
      <c r="D145" s="26">
        <v>8</v>
      </c>
      <c r="E145" s="26">
        <f>SUMIFS(врачи!$K$2:$K$12,врачи!$A$2:$A$12,стоимость!D145)</f>
        <v>0</v>
      </c>
      <c r="F145" s="26">
        <v>8</v>
      </c>
      <c r="G145" s="26">
        <f>SUMIFS(врачи!$K$2:$K$12,врачи!$A$2:$A$12,стоимость!F145)</f>
        <v>0</v>
      </c>
      <c r="H145" s="27" t="s">
        <v>91</v>
      </c>
      <c r="I145" s="26">
        <v>17</v>
      </c>
      <c r="J145" s="28">
        <v>1</v>
      </c>
      <c r="K145" s="26">
        <f>SUMIFS('исследования '!$O$3:$O$21,'исследования '!$A$3:$A$21,стоимость!I145)*J145</f>
        <v>0</v>
      </c>
      <c r="L145" s="26">
        <v>17</v>
      </c>
      <c r="M145" s="28">
        <v>1</v>
      </c>
      <c r="N145" s="26">
        <f>SUMIFS('исследования '!$O$3:$O$21,'исследования '!$A$3:$A$21,стоимость!L145)*M145</f>
        <v>0</v>
      </c>
      <c r="O145">
        <f t="shared" si="4"/>
        <v>0</v>
      </c>
      <c r="P145">
        <f t="shared" si="5"/>
        <v>0</v>
      </c>
    </row>
    <row r="146" spans="1:16" ht="15.75">
      <c r="A146" s="128"/>
      <c r="B146" s="31" t="s">
        <v>97</v>
      </c>
      <c r="C146" s="27" t="s">
        <v>41</v>
      </c>
      <c r="D146" s="26">
        <v>11</v>
      </c>
      <c r="E146" s="26">
        <f>SUMIFS(врачи!$K$2:$K$12,врачи!$A$2:$A$12,стоимость!D146)</f>
        <v>466.45</v>
      </c>
      <c r="F146" s="26">
        <v>11</v>
      </c>
      <c r="G146" s="26">
        <f>SUMIFS(врачи!$K$2:$K$12,врачи!$A$2:$A$12,стоимость!F146)</f>
        <v>466.45</v>
      </c>
      <c r="H146" s="32"/>
      <c r="I146" s="26"/>
      <c r="J146" s="26"/>
      <c r="K146" s="26">
        <f>SUMIFS('исследования '!$O$3:$O$21,'исследования '!$A$3:$A$21,стоимость!I146)*J146</f>
        <v>0</v>
      </c>
      <c r="L146" s="26"/>
      <c r="M146" s="26"/>
      <c r="N146" s="26">
        <f>SUMIFS('исследования '!$O$3:$O$21,'исследования '!$A$3:$A$21,стоимость!L146)*M146</f>
        <v>0</v>
      </c>
      <c r="O146">
        <f t="shared" si="4"/>
        <v>466.45</v>
      </c>
      <c r="P146">
        <f t="shared" si="5"/>
        <v>466.45</v>
      </c>
    </row>
    <row r="147" spans="1:16" ht="15.75">
      <c r="A147" s="128"/>
      <c r="B147" s="31" t="s">
        <v>97</v>
      </c>
      <c r="C147" s="27" t="s">
        <v>76</v>
      </c>
      <c r="D147" s="26">
        <v>10</v>
      </c>
      <c r="E147" s="26">
        <f>SUMIFS(врачи!$K$2:$K$12,врачи!$A$2:$A$12,стоимость!D147)</f>
        <v>638.29</v>
      </c>
      <c r="F147" s="26">
        <v>9</v>
      </c>
      <c r="G147" s="26">
        <f>SUMIFS(врачи!$K$2:$K$12,врачи!$A$2:$A$12,стоимость!F147)</f>
        <v>540.09</v>
      </c>
      <c r="H147" s="32"/>
      <c r="I147" s="26"/>
      <c r="J147" s="26"/>
      <c r="K147" s="26">
        <f>SUMIFS('исследования '!$O$3:$O$21,'исследования '!$A$3:$A$21,стоимость!I147)*J147</f>
        <v>0</v>
      </c>
      <c r="L147" s="26"/>
      <c r="M147" s="26"/>
      <c r="N147" s="26">
        <f>SUMIFS('исследования '!$O$3:$O$21,'исследования '!$A$3:$A$21,стоимость!L147)*M147</f>
        <v>0</v>
      </c>
      <c r="O147">
        <f t="shared" si="4"/>
        <v>638.29</v>
      </c>
      <c r="P147">
        <f t="shared" si="5"/>
        <v>540.09</v>
      </c>
    </row>
    <row r="148" spans="1:16" ht="15.75">
      <c r="A148" s="128"/>
      <c r="B148" s="31" t="s">
        <v>97</v>
      </c>
      <c r="C148" s="27" t="s">
        <v>75</v>
      </c>
      <c r="D148" s="26"/>
      <c r="E148" s="26">
        <f>SUMIFS(врачи!$K$2:$K$12,врачи!$A$2:$A$12,стоимость!D148)</f>
        <v>0</v>
      </c>
      <c r="F148" s="26"/>
      <c r="G148" s="26">
        <f>SUMIFS(врачи!$K$2:$K$12,врачи!$A$2:$A$12,стоимость!F148)</f>
        <v>0</v>
      </c>
      <c r="H148" s="32"/>
      <c r="I148" s="26"/>
      <c r="J148" s="26"/>
      <c r="K148" s="26">
        <f>SUMIFS('исследования '!$O$3:$O$21,'исследования '!$A$3:$A$21,стоимость!I148)*J148</f>
        <v>0</v>
      </c>
      <c r="L148" s="26"/>
      <c r="M148" s="26"/>
      <c r="N148" s="26">
        <f>SUMIFS('исследования '!$O$3:$O$21,'исследования '!$A$3:$A$21,стоимость!L148)*M148</f>
        <v>0</v>
      </c>
      <c r="O148">
        <f t="shared" si="4"/>
        <v>0</v>
      </c>
      <c r="P148">
        <f t="shared" si="5"/>
        <v>0</v>
      </c>
    </row>
    <row r="149" spans="1:16" ht="15.75">
      <c r="A149" s="128" t="s">
        <v>98</v>
      </c>
      <c r="B149" s="31" t="s">
        <v>99</v>
      </c>
      <c r="C149" s="27" t="s">
        <v>4</v>
      </c>
      <c r="D149" s="26">
        <v>1</v>
      </c>
      <c r="E149" s="26">
        <f>SUMIFS(врачи!$K$2:$K$12,врачи!$A$2:$A$12,стоимость!D149)</f>
        <v>239.36</v>
      </c>
      <c r="F149" s="26">
        <v>1</v>
      </c>
      <c r="G149" s="26">
        <f>SUMIFS(врачи!$K$2:$K$12,врачи!$A$2:$A$12,стоимость!F149)</f>
        <v>239.36</v>
      </c>
      <c r="H149" s="27" t="s">
        <v>42</v>
      </c>
      <c r="I149" s="26">
        <v>12</v>
      </c>
      <c r="J149" s="28">
        <v>1</v>
      </c>
      <c r="K149" s="26">
        <f>SUMIFS('исследования '!$O$3:$O$21,'исследования '!$A$3:$A$21,стоимость!I149)*J149</f>
        <v>142.4</v>
      </c>
      <c r="L149" s="26">
        <v>12</v>
      </c>
      <c r="M149" s="28">
        <v>1</v>
      </c>
      <c r="N149" s="26">
        <f>SUMIFS('исследования '!$O$3:$O$21,'исследования '!$A$3:$A$21,стоимость!L149)*M149</f>
        <v>142.4</v>
      </c>
      <c r="O149">
        <f t="shared" si="4"/>
        <v>381.76</v>
      </c>
      <c r="P149">
        <f t="shared" si="5"/>
        <v>381.76</v>
      </c>
    </row>
    <row r="150" spans="1:16" ht="15.75">
      <c r="A150" s="128"/>
      <c r="B150" s="31" t="s">
        <v>99</v>
      </c>
      <c r="C150" s="27" t="s">
        <v>58</v>
      </c>
      <c r="D150" s="26">
        <v>2</v>
      </c>
      <c r="E150" s="26">
        <f>SUMIFS(врачи!$K$2:$K$12,врачи!$A$2:$A$12,стоимость!D150)</f>
        <v>540.09</v>
      </c>
      <c r="F150" s="26">
        <v>2</v>
      </c>
      <c r="G150" s="26">
        <f>SUMIFS(врачи!$K$2:$K$12,врачи!$A$2:$A$12,стоимость!F150)</f>
        <v>540.09</v>
      </c>
      <c r="H150" s="27" t="s">
        <v>43</v>
      </c>
      <c r="I150" s="26">
        <v>13</v>
      </c>
      <c r="J150" s="28">
        <v>1</v>
      </c>
      <c r="K150" s="26">
        <f>SUMIFS('исследования '!$O$3:$O$21,'исследования '!$A$3:$A$21,стоимость!I150)*J150</f>
        <v>162.5</v>
      </c>
      <c r="L150" s="26">
        <v>13</v>
      </c>
      <c r="M150" s="28">
        <v>1</v>
      </c>
      <c r="N150" s="26">
        <f>SUMIFS('исследования '!$O$3:$O$21,'исследования '!$A$3:$A$21,стоимость!L150)*M150</f>
        <v>162.5</v>
      </c>
      <c r="O150">
        <f t="shared" si="4"/>
        <v>702.59</v>
      </c>
      <c r="P150">
        <f t="shared" si="5"/>
        <v>702.59</v>
      </c>
    </row>
    <row r="151" spans="1:16" ht="15.75">
      <c r="A151" s="128"/>
      <c r="B151" s="31" t="s">
        <v>99</v>
      </c>
      <c r="C151" s="27" t="s">
        <v>37</v>
      </c>
      <c r="D151" s="26">
        <v>3</v>
      </c>
      <c r="E151" s="26">
        <f>SUMIFS(врачи!$K$2:$K$12,врачи!$A$2:$A$12,стоимость!D151)</f>
        <v>638.29</v>
      </c>
      <c r="F151" s="26">
        <v>3</v>
      </c>
      <c r="G151" s="26">
        <f>SUMIFS(врачи!$K$2:$K$12,врачи!$A$2:$A$12,стоимость!F151)</f>
        <v>638.29</v>
      </c>
      <c r="H151" s="27" t="s">
        <v>44</v>
      </c>
      <c r="I151" s="26">
        <v>15</v>
      </c>
      <c r="J151" s="28">
        <v>1</v>
      </c>
      <c r="K151" s="26">
        <f>SUMIFS('исследования '!$O$3:$O$21,'исследования '!$A$3:$A$21,стоимость!I151)*J151</f>
        <v>422.78</v>
      </c>
      <c r="L151" s="26">
        <v>15</v>
      </c>
      <c r="M151" s="28">
        <v>1</v>
      </c>
      <c r="N151" s="26">
        <f>SUMIFS('исследования '!$O$3:$O$21,'исследования '!$A$3:$A$21,стоимость!L151)*M151</f>
        <v>422.78</v>
      </c>
      <c r="O151">
        <f t="shared" si="4"/>
        <v>1061.07</v>
      </c>
      <c r="P151">
        <f t="shared" si="5"/>
        <v>1061.07</v>
      </c>
    </row>
    <row r="152" spans="1:16" ht="15.75">
      <c r="A152" s="128"/>
      <c r="B152" s="31" t="s">
        <v>99</v>
      </c>
      <c r="C152" s="27" t="s">
        <v>39</v>
      </c>
      <c r="D152" s="26">
        <v>6</v>
      </c>
      <c r="E152" s="26">
        <f>SUMIFS(врачи!$K$2:$K$12,врачи!$A$2:$A$12,стоимость!D152)</f>
        <v>648.11</v>
      </c>
      <c r="F152" s="26">
        <v>6</v>
      </c>
      <c r="G152" s="26">
        <f>SUMIFS(врачи!$K$2:$K$12,врачи!$A$2:$A$12,стоимость!F152)</f>
        <v>648.11</v>
      </c>
      <c r="H152" s="27" t="s">
        <v>48</v>
      </c>
      <c r="I152" s="26">
        <v>3</v>
      </c>
      <c r="J152" s="28">
        <v>1</v>
      </c>
      <c r="K152" s="26">
        <f>SUMIFS('исследования '!$O$3:$O$21,'исследования '!$A$3:$A$21,стоимость!I152)*J152</f>
        <v>332.22</v>
      </c>
      <c r="L152" s="26">
        <v>3</v>
      </c>
      <c r="M152" s="28">
        <v>1</v>
      </c>
      <c r="N152" s="26">
        <f>SUMIFS('исследования '!$O$3:$O$21,'исследования '!$A$3:$A$21,стоимость!L152)*M152</f>
        <v>332.22</v>
      </c>
      <c r="O152">
        <f t="shared" si="4"/>
        <v>980.33</v>
      </c>
      <c r="P152">
        <f t="shared" si="5"/>
        <v>980.33</v>
      </c>
    </row>
    <row r="153" spans="1:16" ht="15.75">
      <c r="A153" s="128"/>
      <c r="B153" s="31" t="s">
        <v>99</v>
      </c>
      <c r="C153" s="27" t="s">
        <v>40</v>
      </c>
      <c r="D153" s="26">
        <v>7</v>
      </c>
      <c r="E153" s="26">
        <f>SUMIFS(врачи!$K$2:$K$12,врачи!$A$2:$A$12,стоимость!D153)</f>
        <v>638.29</v>
      </c>
      <c r="F153" s="26">
        <v>7</v>
      </c>
      <c r="G153" s="26">
        <f>SUMIFS(врачи!$K$2:$K$12,врачи!$A$2:$A$12,стоимость!F153)</f>
        <v>638.29</v>
      </c>
      <c r="H153" s="27" t="s">
        <v>105</v>
      </c>
      <c r="I153" s="26">
        <v>17</v>
      </c>
      <c r="J153" s="28">
        <v>1</v>
      </c>
      <c r="K153" s="26">
        <f>SUMIFS('исследования '!$O$3:$O$21,'исследования '!$A$3:$A$21,стоимость!I153)*J153</f>
        <v>0</v>
      </c>
      <c r="L153" s="26">
        <v>17</v>
      </c>
      <c r="M153" s="28">
        <v>1</v>
      </c>
      <c r="N153" s="26">
        <f>SUMIFS('исследования '!$O$3:$O$21,'исследования '!$A$3:$A$21,стоимость!L153)*M153</f>
        <v>0</v>
      </c>
      <c r="O153">
        <f t="shared" si="4"/>
        <v>638.29</v>
      </c>
      <c r="P153">
        <f t="shared" si="5"/>
        <v>638.29</v>
      </c>
    </row>
    <row r="154" spans="1:16" ht="15.75">
      <c r="A154" s="128"/>
      <c r="B154" s="31" t="s">
        <v>99</v>
      </c>
      <c r="C154" s="27" t="s">
        <v>10</v>
      </c>
      <c r="D154" s="26">
        <v>4</v>
      </c>
      <c r="E154" s="26">
        <f>SUMIFS(врачи!$K$2:$K$12,врачи!$A$2:$A$12,стоимость!D154)</f>
        <v>343.7</v>
      </c>
      <c r="F154" s="26">
        <v>4</v>
      </c>
      <c r="G154" s="26">
        <f>SUMIFS(врачи!$K$2:$K$12,врачи!$A$2:$A$12,стоимость!F154)</f>
        <v>343.7</v>
      </c>
      <c r="H154" s="32"/>
      <c r="I154" s="26"/>
      <c r="J154" s="26"/>
      <c r="K154" s="26">
        <f>SUMIFS('исследования '!$O$3:$O$21,'исследования '!$A$3:$A$21,стоимость!I154)*J154</f>
        <v>0</v>
      </c>
      <c r="L154" s="26"/>
      <c r="M154" s="26"/>
      <c r="N154" s="26">
        <f>SUMIFS('исследования '!$O$3:$O$21,'исследования '!$A$3:$A$21,стоимость!L154)*M154</f>
        <v>0</v>
      </c>
      <c r="O154">
        <f t="shared" si="4"/>
        <v>343.7</v>
      </c>
      <c r="P154">
        <f t="shared" si="5"/>
        <v>343.7</v>
      </c>
    </row>
    <row r="155" spans="1:16" ht="15.75">
      <c r="A155" s="128"/>
      <c r="B155" s="31" t="s">
        <v>99</v>
      </c>
      <c r="C155" s="27" t="s">
        <v>101</v>
      </c>
      <c r="D155" s="26">
        <v>5</v>
      </c>
      <c r="E155" s="26">
        <f>SUMIFS(врачи!$K$2:$K$12,врачи!$A$2:$A$12,стоимость!D155)</f>
        <v>392.8</v>
      </c>
      <c r="F155" s="26">
        <v>5</v>
      </c>
      <c r="G155" s="26">
        <f>SUMIFS(врачи!$K$2:$K$12,врачи!$A$2:$A$12,стоимость!F155)</f>
        <v>392.8</v>
      </c>
      <c r="H155" s="32"/>
      <c r="I155" s="26"/>
      <c r="J155" s="26"/>
      <c r="K155" s="26">
        <f>SUMIFS('исследования '!$O$3:$O$21,'исследования '!$A$3:$A$21,стоимость!I155)*J155</f>
        <v>0</v>
      </c>
      <c r="L155" s="26"/>
      <c r="M155" s="26"/>
      <c r="N155" s="26">
        <f>SUMIFS('исследования '!$O$3:$O$21,'исследования '!$A$3:$A$21,стоимость!L155)*M155</f>
        <v>0</v>
      </c>
      <c r="O155">
        <f t="shared" si="4"/>
        <v>392.8</v>
      </c>
      <c r="P155">
        <f t="shared" si="5"/>
        <v>392.8</v>
      </c>
    </row>
    <row r="156" spans="1:16" ht="15.75">
      <c r="A156" s="128"/>
      <c r="B156" s="31" t="s">
        <v>99</v>
      </c>
      <c r="C156" s="27" t="s">
        <v>65</v>
      </c>
      <c r="D156" s="26">
        <v>8</v>
      </c>
      <c r="E156" s="26">
        <f>SUMIFS(врачи!$K$2:$K$12,врачи!$A$2:$A$12,стоимость!D156)</f>
        <v>0</v>
      </c>
      <c r="F156" s="26">
        <v>8</v>
      </c>
      <c r="G156" s="26">
        <f>SUMIFS(врачи!$K$2:$K$12,врачи!$A$2:$A$12,стоимость!F156)</f>
        <v>0</v>
      </c>
      <c r="H156" s="32"/>
      <c r="I156" s="26"/>
      <c r="J156" s="26"/>
      <c r="K156" s="26">
        <f>SUMIFS('исследования '!$O$3:$O$21,'исследования '!$A$3:$A$21,стоимость!I156)*J156</f>
        <v>0</v>
      </c>
      <c r="L156" s="26"/>
      <c r="M156" s="26"/>
      <c r="N156" s="26">
        <f>SUMIFS('исследования '!$O$3:$O$21,'исследования '!$A$3:$A$21,стоимость!L156)*M156</f>
        <v>0</v>
      </c>
      <c r="O156">
        <f t="shared" si="4"/>
        <v>0</v>
      </c>
      <c r="P156">
        <f t="shared" si="5"/>
        <v>0</v>
      </c>
    </row>
    <row r="157" spans="1:16" ht="15.75">
      <c r="A157" s="128"/>
      <c r="B157" s="31" t="s">
        <v>99</v>
      </c>
      <c r="C157" s="27" t="s">
        <v>41</v>
      </c>
      <c r="D157" s="26">
        <v>11</v>
      </c>
      <c r="E157" s="26">
        <f>SUMIFS(врачи!$K$2:$K$12,врачи!$A$2:$A$12,стоимость!D157)</f>
        <v>466.45</v>
      </c>
      <c r="F157" s="26">
        <v>11</v>
      </c>
      <c r="G157" s="26">
        <f>SUMIFS(врачи!$K$2:$K$12,врачи!$A$2:$A$12,стоимость!F157)</f>
        <v>466.45</v>
      </c>
      <c r="H157" s="32"/>
      <c r="I157" s="26"/>
      <c r="J157" s="26"/>
      <c r="K157" s="26">
        <f>SUMIFS('исследования '!$O$3:$O$21,'исследования '!$A$3:$A$21,стоимость!I157)*J157</f>
        <v>0</v>
      </c>
      <c r="L157" s="26"/>
      <c r="M157" s="26"/>
      <c r="N157" s="26">
        <f>SUMIFS('исследования '!$O$3:$O$21,'исследования '!$A$3:$A$21,стоимость!L157)*M157</f>
        <v>0</v>
      </c>
      <c r="O157">
        <f t="shared" si="4"/>
        <v>466.45</v>
      </c>
      <c r="P157">
        <f t="shared" si="5"/>
        <v>466.45</v>
      </c>
    </row>
    <row r="158" spans="1:16" ht="15.75">
      <c r="A158" s="128"/>
      <c r="B158" s="31" t="s">
        <v>99</v>
      </c>
      <c r="C158" s="27" t="s">
        <v>76</v>
      </c>
      <c r="D158" s="26">
        <v>10</v>
      </c>
      <c r="E158" s="26">
        <f>SUMIFS(врачи!$K$2:$K$12,врачи!$A$2:$A$12,стоимость!D158)</f>
        <v>638.29</v>
      </c>
      <c r="F158" s="26">
        <v>9</v>
      </c>
      <c r="G158" s="26">
        <f>SUMIFS(врачи!$K$2:$K$12,врачи!$A$2:$A$12,стоимость!F158)</f>
        <v>540.09</v>
      </c>
      <c r="H158" s="32"/>
      <c r="I158" s="26"/>
      <c r="J158" s="26"/>
      <c r="K158" s="26">
        <f>SUMIFS('исследования '!$O$3:$O$21,'исследования '!$A$3:$A$21,стоимость!I158)*J158</f>
        <v>0</v>
      </c>
      <c r="L158" s="26"/>
      <c r="M158" s="26"/>
      <c r="N158" s="26">
        <f>SUMIFS('исследования '!$O$3:$O$21,'исследования '!$A$3:$A$21,стоимость!L158)*M158</f>
        <v>0</v>
      </c>
      <c r="O158">
        <f t="shared" si="4"/>
        <v>638.29</v>
      </c>
      <c r="P158">
        <f t="shared" si="5"/>
        <v>540.09</v>
      </c>
    </row>
    <row r="159" spans="1:16" ht="15.75">
      <c r="A159" s="128"/>
      <c r="B159" s="31" t="s">
        <v>99</v>
      </c>
      <c r="C159" s="27" t="s">
        <v>75</v>
      </c>
      <c r="D159" s="26"/>
      <c r="E159" s="26">
        <f>SUMIFS(врачи!$K$2:$K$12,врачи!$A$2:$A$12,стоимость!D159)</f>
        <v>0</v>
      </c>
      <c r="F159" s="26"/>
      <c r="G159" s="26">
        <f>SUMIFS(врачи!$K$2:$K$12,врачи!$A$2:$A$12,стоимость!F159)</f>
        <v>0</v>
      </c>
      <c r="H159" s="32"/>
      <c r="I159" s="26"/>
      <c r="J159" s="26"/>
      <c r="K159" s="26">
        <f>SUMIFS('исследования '!$O$3:$O$21,'исследования '!$A$3:$A$21,стоимость!I159)*J159</f>
        <v>0</v>
      </c>
      <c r="L159" s="26"/>
      <c r="M159" s="26"/>
      <c r="N159" s="26">
        <f>SUMIFS('исследования '!$O$3:$O$21,'исследования '!$A$3:$A$21,стоимость!L159)*M159</f>
        <v>0</v>
      </c>
      <c r="O159">
        <f t="shared" si="4"/>
        <v>0</v>
      </c>
      <c r="P159">
        <f t="shared" si="5"/>
        <v>0</v>
      </c>
    </row>
    <row r="160" spans="1:16" ht="15.75">
      <c r="A160" s="128" t="s">
        <v>106</v>
      </c>
      <c r="B160" s="31" t="s">
        <v>107</v>
      </c>
      <c r="C160" s="27" t="s">
        <v>4</v>
      </c>
      <c r="D160" s="26">
        <v>1</v>
      </c>
      <c r="E160" s="26">
        <f>SUMIFS(врачи!$K$2:$K$12,врачи!$A$2:$A$12,стоимость!D160)</f>
        <v>239.36</v>
      </c>
      <c r="F160" s="26">
        <v>1</v>
      </c>
      <c r="G160" s="26">
        <f>SUMIFS(врачи!$K$2:$K$12,врачи!$A$2:$A$12,стоимость!F160)</f>
        <v>239.36</v>
      </c>
      <c r="H160" s="27" t="s">
        <v>42</v>
      </c>
      <c r="I160" s="26">
        <v>12</v>
      </c>
      <c r="J160" s="28">
        <v>1</v>
      </c>
      <c r="K160" s="26">
        <f>SUMIFS('исследования '!$O$3:$O$21,'исследования '!$A$3:$A$21,стоимость!I160)*J160</f>
        <v>142.4</v>
      </c>
      <c r="L160" s="26">
        <v>12</v>
      </c>
      <c r="M160" s="28">
        <v>1</v>
      </c>
      <c r="N160" s="26">
        <f>SUMIFS('исследования '!$O$3:$O$21,'исследования '!$A$3:$A$21,стоимость!L160)*M160</f>
        <v>142.4</v>
      </c>
      <c r="O160">
        <f t="shared" si="4"/>
        <v>381.76</v>
      </c>
      <c r="P160">
        <f t="shared" si="5"/>
        <v>381.76</v>
      </c>
    </row>
    <row r="161" spans="1:16" ht="15.75">
      <c r="A161" s="128"/>
      <c r="B161" s="31" t="s">
        <v>107</v>
      </c>
      <c r="C161" s="27" t="s">
        <v>58</v>
      </c>
      <c r="D161" s="26">
        <v>2</v>
      </c>
      <c r="E161" s="26">
        <f>SUMIFS(врачи!$K$2:$K$12,врачи!$A$2:$A$12,стоимость!D161)</f>
        <v>540.09</v>
      </c>
      <c r="F161" s="26">
        <v>2</v>
      </c>
      <c r="G161" s="26">
        <f>SUMIFS(врачи!$K$2:$K$12,врачи!$A$2:$A$12,стоимость!F161)</f>
        <v>540.09</v>
      </c>
      <c r="H161" s="27" t="s">
        <v>43</v>
      </c>
      <c r="I161" s="26">
        <v>13</v>
      </c>
      <c r="J161" s="28">
        <v>1</v>
      </c>
      <c r="K161" s="26">
        <f>SUMIFS('исследования '!$O$3:$O$21,'исследования '!$A$3:$A$21,стоимость!I161)*J161</f>
        <v>162.5</v>
      </c>
      <c r="L161" s="26">
        <v>13</v>
      </c>
      <c r="M161" s="28">
        <v>1</v>
      </c>
      <c r="N161" s="26">
        <f>SUMIFS('исследования '!$O$3:$O$21,'исследования '!$A$3:$A$21,стоимость!L161)*M161</f>
        <v>162.5</v>
      </c>
      <c r="O161">
        <f t="shared" si="4"/>
        <v>702.59</v>
      </c>
      <c r="P161">
        <f t="shared" si="5"/>
        <v>702.59</v>
      </c>
    </row>
    <row r="162" spans="1:16" ht="15.75">
      <c r="A162" s="128"/>
      <c r="B162" s="31" t="s">
        <v>107</v>
      </c>
      <c r="C162" s="27" t="s">
        <v>37</v>
      </c>
      <c r="D162" s="26">
        <v>3</v>
      </c>
      <c r="E162" s="26">
        <f>SUMIFS(врачи!$K$2:$K$12,врачи!$A$2:$A$12,стоимость!D162)</f>
        <v>638.29</v>
      </c>
      <c r="F162" s="26">
        <v>3</v>
      </c>
      <c r="G162" s="26">
        <f>SUMIFS(врачи!$K$2:$K$12,врачи!$A$2:$A$12,стоимость!F162)</f>
        <v>638.29</v>
      </c>
      <c r="H162" s="27" t="s">
        <v>48</v>
      </c>
      <c r="I162" s="26">
        <v>3</v>
      </c>
      <c r="J162" s="28">
        <v>1</v>
      </c>
      <c r="K162" s="26">
        <f>SUMIFS('исследования '!$O$3:$O$21,'исследования '!$A$3:$A$21,стоимость!I162)*J162</f>
        <v>332.22</v>
      </c>
      <c r="L162" s="26">
        <v>3</v>
      </c>
      <c r="M162" s="28">
        <v>1</v>
      </c>
      <c r="N162" s="26">
        <f>SUMIFS('исследования '!$O$3:$O$21,'исследования '!$A$3:$A$21,стоимость!L162)*M162</f>
        <v>332.22</v>
      </c>
      <c r="O162">
        <f t="shared" si="4"/>
        <v>970.51</v>
      </c>
      <c r="P162">
        <f t="shared" si="5"/>
        <v>970.51</v>
      </c>
    </row>
    <row r="163" spans="1:16" ht="15.75">
      <c r="A163" s="128"/>
      <c r="B163" s="31" t="s">
        <v>107</v>
      </c>
      <c r="C163" s="27" t="s">
        <v>39</v>
      </c>
      <c r="D163" s="26">
        <v>6</v>
      </c>
      <c r="E163" s="26">
        <f>SUMIFS(врачи!$K$2:$K$12,врачи!$A$2:$A$12,стоимость!D163)</f>
        <v>648.11</v>
      </c>
      <c r="F163" s="26">
        <v>6</v>
      </c>
      <c r="G163" s="26">
        <f>SUMIFS(врачи!$K$2:$K$12,врачи!$A$2:$A$12,стоимость!F163)</f>
        <v>648.11</v>
      </c>
      <c r="H163" s="27" t="s">
        <v>49</v>
      </c>
      <c r="I163" s="26">
        <v>4</v>
      </c>
      <c r="J163" s="28">
        <v>1</v>
      </c>
      <c r="K163" s="26">
        <f>SUMIFS('исследования '!$O$3:$O$21,'исследования '!$A$3:$A$21,стоимость!I163)*J163</f>
        <v>166.11</v>
      </c>
      <c r="L163" s="26">
        <v>4</v>
      </c>
      <c r="M163" s="28">
        <v>1</v>
      </c>
      <c r="N163" s="26">
        <f>SUMIFS('исследования '!$O$3:$O$21,'исследования '!$A$3:$A$21,стоимость!L163)*M163</f>
        <v>166.11</v>
      </c>
      <c r="O163">
        <f t="shared" si="4"/>
        <v>814.22</v>
      </c>
      <c r="P163">
        <f t="shared" si="5"/>
        <v>814.22</v>
      </c>
    </row>
    <row r="164" spans="1:16" ht="15.75">
      <c r="A164" s="128"/>
      <c r="B164" s="31" t="s">
        <v>107</v>
      </c>
      <c r="C164" s="27" t="s">
        <v>40</v>
      </c>
      <c r="D164" s="26">
        <v>7</v>
      </c>
      <c r="E164" s="26">
        <f>SUMIFS(врачи!$K$2:$K$12,врачи!$A$2:$A$12,стоимость!D164)</f>
        <v>638.29</v>
      </c>
      <c r="F164" s="26">
        <v>7</v>
      </c>
      <c r="G164" s="26">
        <f>SUMIFS(врачи!$K$2:$K$12,врачи!$A$2:$A$12,стоимость!F164)</f>
        <v>638.29</v>
      </c>
      <c r="H164" s="27" t="s">
        <v>44</v>
      </c>
      <c r="I164" s="26">
        <v>15</v>
      </c>
      <c r="J164" s="28">
        <v>1</v>
      </c>
      <c r="K164" s="26">
        <f>SUMIFS('исследования '!$O$3:$O$21,'исследования '!$A$3:$A$21,стоимость!I164)*J164</f>
        <v>422.78</v>
      </c>
      <c r="L164" s="26">
        <v>15</v>
      </c>
      <c r="M164" s="28">
        <v>1</v>
      </c>
      <c r="N164" s="26">
        <f>SUMIFS('исследования '!$O$3:$O$21,'исследования '!$A$3:$A$21,стоимость!L164)*M164</f>
        <v>422.78</v>
      </c>
      <c r="O164">
        <f t="shared" si="4"/>
        <v>1061.07</v>
      </c>
      <c r="P164">
        <f t="shared" si="5"/>
        <v>1061.07</v>
      </c>
    </row>
    <row r="165" spans="1:16" ht="15.75">
      <c r="A165" s="128"/>
      <c r="B165" s="31" t="s">
        <v>107</v>
      </c>
      <c r="C165" s="27" t="s">
        <v>10</v>
      </c>
      <c r="D165" s="26">
        <v>4</v>
      </c>
      <c r="E165" s="26">
        <f>SUMIFS(врачи!$K$2:$K$12,врачи!$A$2:$A$12,стоимость!D165)</f>
        <v>343.7</v>
      </c>
      <c r="F165" s="26">
        <v>4</v>
      </c>
      <c r="G165" s="26">
        <f>SUMIFS(врачи!$K$2:$K$12,врачи!$A$2:$A$12,стоимость!F165)</f>
        <v>343.7</v>
      </c>
      <c r="H165" s="36" t="s">
        <v>159</v>
      </c>
      <c r="I165" s="26">
        <v>17</v>
      </c>
      <c r="J165" s="26">
        <v>0.5</v>
      </c>
      <c r="K165" s="26">
        <f>SUMIFS('исследования '!$O$3:$O$21,'исследования '!$A$3:$A$21,стоимость!I165)*J165</f>
        <v>0</v>
      </c>
      <c r="L165" s="26">
        <v>17</v>
      </c>
      <c r="M165" s="26">
        <v>0.5</v>
      </c>
      <c r="N165" s="26">
        <f>SUMIFS('исследования '!$O$3:$O$21,'исследования '!$A$3:$A$21,стоимость!L165)*M165</f>
        <v>0</v>
      </c>
      <c r="O165">
        <f t="shared" si="4"/>
        <v>343.7</v>
      </c>
      <c r="P165">
        <f t="shared" si="5"/>
        <v>343.7</v>
      </c>
    </row>
    <row r="166" spans="1:16" ht="15.75">
      <c r="A166" s="128"/>
      <c r="B166" s="31" t="s">
        <v>107</v>
      </c>
      <c r="C166" s="27" t="s">
        <v>101</v>
      </c>
      <c r="D166" s="26">
        <v>5</v>
      </c>
      <c r="E166" s="26">
        <f>SUMIFS(врачи!$K$2:$K$12,врачи!$A$2:$A$12,стоимость!D166)</f>
        <v>392.8</v>
      </c>
      <c r="F166" s="26">
        <v>5</v>
      </c>
      <c r="G166" s="26">
        <f>SUMIFS(врачи!$K$2:$K$12,врачи!$A$2:$A$12,стоимость!F166)</f>
        <v>392.8</v>
      </c>
      <c r="H166" s="27" t="s">
        <v>158</v>
      </c>
      <c r="I166" s="26">
        <v>18</v>
      </c>
      <c r="J166" s="26">
        <v>0.5</v>
      </c>
      <c r="K166" s="26">
        <f>SUMIFS('исследования '!$O$3:$O$21,'исследования '!$A$3:$A$21,стоимость!I166)*J166</f>
        <v>129.57</v>
      </c>
      <c r="L166" s="26">
        <v>18</v>
      </c>
      <c r="M166" s="26">
        <v>0.5</v>
      </c>
      <c r="N166" s="26">
        <f>SUMIFS('исследования '!$O$3:$O$21,'исследования '!$A$3:$A$21,стоимость!L166)*M166</f>
        <v>129.57</v>
      </c>
      <c r="O166">
        <f t="shared" si="4"/>
        <v>522.37</v>
      </c>
      <c r="P166">
        <f t="shared" si="5"/>
        <v>522.37</v>
      </c>
    </row>
    <row r="167" spans="1:16" ht="15.75">
      <c r="A167" s="128"/>
      <c r="B167" s="31" t="s">
        <v>107</v>
      </c>
      <c r="C167" s="27" t="s">
        <v>65</v>
      </c>
      <c r="D167" s="26">
        <v>8</v>
      </c>
      <c r="E167" s="26">
        <f>SUMIFS(врачи!$K$2:$K$12,врачи!$A$2:$A$12,стоимость!D167)</f>
        <v>0</v>
      </c>
      <c r="F167" s="26">
        <v>8</v>
      </c>
      <c r="G167" s="26">
        <f>SUMIFS(врачи!$K$2:$K$12,врачи!$A$2:$A$12,стоимость!F167)</f>
        <v>0</v>
      </c>
      <c r="H167" s="32"/>
      <c r="I167" s="26"/>
      <c r="J167" s="26"/>
      <c r="K167" s="26">
        <f>SUMIFS('исследования '!$O$3:$O$21,'исследования '!$A$3:$A$21,стоимость!I167)*J167</f>
        <v>0</v>
      </c>
      <c r="L167" s="26"/>
      <c r="M167" s="26"/>
      <c r="N167" s="26">
        <f>SUMIFS('исследования '!$O$3:$O$21,'исследования '!$A$3:$A$21,стоимость!L167)*M167</f>
        <v>0</v>
      </c>
      <c r="O167">
        <f t="shared" si="4"/>
        <v>0</v>
      </c>
      <c r="P167">
        <f t="shared" si="5"/>
        <v>0</v>
      </c>
    </row>
    <row r="168" spans="1:16" ht="15.75">
      <c r="A168" s="128"/>
      <c r="B168" s="31" t="s">
        <v>107</v>
      </c>
      <c r="C168" s="27" t="s">
        <v>41</v>
      </c>
      <c r="D168" s="26">
        <v>11</v>
      </c>
      <c r="E168" s="26">
        <f>SUMIFS(врачи!$K$2:$K$12,врачи!$A$2:$A$12,стоимость!D168)</f>
        <v>466.45</v>
      </c>
      <c r="F168" s="26">
        <v>11</v>
      </c>
      <c r="G168" s="26">
        <f>SUMIFS(врачи!$K$2:$K$12,врачи!$A$2:$A$12,стоимость!F168)</f>
        <v>466.45</v>
      </c>
      <c r="H168" s="32"/>
      <c r="I168" s="26"/>
      <c r="J168" s="26"/>
      <c r="K168" s="26">
        <f>SUMIFS('исследования '!$O$3:$O$21,'исследования '!$A$3:$A$21,стоимость!I168)*J168</f>
        <v>0</v>
      </c>
      <c r="L168" s="26"/>
      <c r="M168" s="26"/>
      <c r="N168" s="26">
        <f>SUMIFS('исследования '!$O$3:$O$21,'исследования '!$A$3:$A$21,стоимость!L168)*M168</f>
        <v>0</v>
      </c>
      <c r="O168">
        <f t="shared" si="4"/>
        <v>466.45</v>
      </c>
      <c r="P168">
        <f t="shared" si="5"/>
        <v>466.45</v>
      </c>
    </row>
    <row r="169" spans="1:16" ht="15.75">
      <c r="A169" s="128"/>
      <c r="B169" s="31" t="s">
        <v>107</v>
      </c>
      <c r="C169" s="27" t="s">
        <v>76</v>
      </c>
      <c r="D169" s="26">
        <v>10</v>
      </c>
      <c r="E169" s="26">
        <f>SUMIFS(врачи!$K$2:$K$12,врачи!$A$2:$A$12,стоимость!D169)</f>
        <v>638.29</v>
      </c>
      <c r="F169" s="26">
        <v>9</v>
      </c>
      <c r="G169" s="26">
        <f>SUMIFS(врачи!$K$2:$K$12,врачи!$A$2:$A$12,стоимость!F169)</f>
        <v>540.09</v>
      </c>
      <c r="H169" s="32"/>
      <c r="I169" s="26"/>
      <c r="J169" s="26"/>
      <c r="K169" s="26">
        <f>SUMIFS('исследования '!$O$3:$O$21,'исследования '!$A$3:$A$21,стоимость!I169)*J169</f>
        <v>0</v>
      </c>
      <c r="L169" s="26"/>
      <c r="M169" s="26"/>
      <c r="N169" s="26">
        <f>SUMIFS('исследования '!$O$3:$O$21,'исследования '!$A$3:$A$21,стоимость!L169)*M169</f>
        <v>0</v>
      </c>
      <c r="O169">
        <f t="shared" si="4"/>
        <v>638.29</v>
      </c>
      <c r="P169">
        <f t="shared" si="5"/>
        <v>540.09</v>
      </c>
    </row>
    <row r="170" spans="1:16" ht="15.75">
      <c r="A170" s="128"/>
      <c r="B170" s="31" t="s">
        <v>107</v>
      </c>
      <c r="C170" s="27" t="s">
        <v>75</v>
      </c>
      <c r="D170" s="26"/>
      <c r="E170" s="26">
        <f>SUMIFS(врачи!$K$2:$K$12,врачи!$A$2:$A$12,стоимость!D170)</f>
        <v>0</v>
      </c>
      <c r="F170" s="26"/>
      <c r="G170" s="26">
        <f>SUMIFS(врачи!$K$2:$K$12,врачи!$A$2:$A$12,стоимость!F170)</f>
        <v>0</v>
      </c>
      <c r="H170" s="32"/>
      <c r="I170" s="26"/>
      <c r="J170" s="26"/>
      <c r="K170" s="26">
        <f>SUMIFS('исследования '!$O$3:$O$21,'исследования '!$A$3:$A$21,стоимость!I170)*J170</f>
        <v>0</v>
      </c>
      <c r="L170" s="26"/>
      <c r="M170" s="26"/>
      <c r="N170" s="26">
        <f>SUMIFS('исследования '!$O$3:$O$21,'исследования '!$A$3:$A$21,стоимость!L170)*M170</f>
        <v>0</v>
      </c>
      <c r="O170">
        <f t="shared" si="4"/>
        <v>0</v>
      </c>
      <c r="P170">
        <f t="shared" si="5"/>
        <v>0</v>
      </c>
    </row>
    <row r="171" spans="1:16" ht="15.75">
      <c r="A171" s="127" t="s">
        <v>109</v>
      </c>
      <c r="B171" s="31" t="s">
        <v>110</v>
      </c>
      <c r="C171" s="27" t="s">
        <v>4</v>
      </c>
      <c r="D171" s="26">
        <v>1</v>
      </c>
      <c r="E171" s="26">
        <f>SUMIFS(врачи!$K$2:$K$12,врачи!$A$2:$A$12,стоимость!D171)</f>
        <v>239.36</v>
      </c>
      <c r="F171" s="26">
        <v>1</v>
      </c>
      <c r="G171" s="26">
        <f>SUMIFS(врачи!$K$2:$K$12,врачи!$A$2:$A$12,стоимость!F171)</f>
        <v>239.36</v>
      </c>
      <c r="H171" s="27" t="s">
        <v>42</v>
      </c>
      <c r="I171" s="26">
        <v>12</v>
      </c>
      <c r="J171" s="28">
        <v>1</v>
      </c>
      <c r="K171" s="26">
        <f>SUMIFS('исследования '!$O$3:$O$21,'исследования '!$A$3:$A$21,стоимость!I171)*J171</f>
        <v>142.4</v>
      </c>
      <c r="L171" s="26"/>
      <c r="M171" s="28">
        <v>1</v>
      </c>
      <c r="N171" s="26">
        <f>SUMIFS('исследования '!$O$3:$O$21,'исследования '!$A$3:$A$21,стоимость!L171)*M171</f>
        <v>0</v>
      </c>
      <c r="O171">
        <f t="shared" si="4"/>
        <v>381.76</v>
      </c>
      <c r="P171">
        <f t="shared" si="5"/>
        <v>239.36</v>
      </c>
    </row>
    <row r="172" spans="1:16" ht="15.75">
      <c r="A172" s="127"/>
      <c r="B172" s="31" t="s">
        <v>110</v>
      </c>
      <c r="C172" s="27" t="s">
        <v>58</v>
      </c>
      <c r="D172" s="26">
        <v>2</v>
      </c>
      <c r="E172" s="26">
        <f>SUMIFS(врачи!$K$2:$K$12,врачи!$A$2:$A$12,стоимость!D172)</f>
        <v>540.09</v>
      </c>
      <c r="F172" s="26">
        <v>2</v>
      </c>
      <c r="G172" s="26">
        <f>SUMIFS(врачи!$K$2:$K$12,врачи!$A$2:$A$12,стоимость!F172)</f>
        <v>540.09</v>
      </c>
      <c r="H172" s="27" t="s">
        <v>43</v>
      </c>
      <c r="I172" s="26">
        <v>13</v>
      </c>
      <c r="J172" s="28">
        <v>1</v>
      </c>
      <c r="K172" s="26">
        <f>SUMIFS('исследования '!$O$3:$O$21,'исследования '!$A$3:$A$21,стоимость!I172)*J172</f>
        <v>162.5</v>
      </c>
      <c r="L172" s="26"/>
      <c r="M172" s="28">
        <v>1</v>
      </c>
      <c r="N172" s="26">
        <f>SUMIFS('исследования '!$O$3:$O$21,'исследования '!$A$3:$A$21,стоимость!L172)*M172</f>
        <v>0</v>
      </c>
      <c r="O172">
        <f t="shared" si="4"/>
        <v>702.59</v>
      </c>
      <c r="P172">
        <f t="shared" si="5"/>
        <v>540.09</v>
      </c>
    </row>
    <row r="173" spans="1:16" ht="15.75">
      <c r="A173" s="127"/>
      <c r="B173" s="31" t="s">
        <v>110</v>
      </c>
      <c r="C173" s="27" t="s">
        <v>37</v>
      </c>
      <c r="D173" s="26">
        <v>3</v>
      </c>
      <c r="E173" s="26">
        <f>SUMIFS(врачи!$K$2:$K$12,врачи!$A$2:$A$12,стоимость!D173)</f>
        <v>638.29</v>
      </c>
      <c r="F173" s="26">
        <v>3</v>
      </c>
      <c r="G173" s="26">
        <f>SUMIFS(врачи!$K$2:$K$12,врачи!$A$2:$A$12,стоимость!F173)</f>
        <v>638.29</v>
      </c>
      <c r="H173" s="27" t="s">
        <v>44</v>
      </c>
      <c r="I173" s="26">
        <v>15</v>
      </c>
      <c r="J173" s="28">
        <v>1</v>
      </c>
      <c r="K173" s="26">
        <f>SUMIFS('исследования '!$O$3:$O$21,'исследования '!$A$3:$A$21,стоимость!I173)*J173</f>
        <v>422.78</v>
      </c>
      <c r="L173" s="26"/>
      <c r="M173" s="28">
        <v>1</v>
      </c>
      <c r="N173" s="26">
        <f>SUMIFS('исследования '!$O$3:$O$21,'исследования '!$A$3:$A$21,стоимость!L173)*M173</f>
        <v>0</v>
      </c>
      <c r="O173">
        <f t="shared" si="4"/>
        <v>1061.07</v>
      </c>
      <c r="P173">
        <f t="shared" si="5"/>
        <v>638.29</v>
      </c>
    </row>
    <row r="174" spans="1:16" ht="15.75">
      <c r="A174" s="127"/>
      <c r="B174" s="31" t="s">
        <v>110</v>
      </c>
      <c r="C174" s="27" t="s">
        <v>39</v>
      </c>
      <c r="D174" s="26">
        <v>6</v>
      </c>
      <c r="E174" s="26">
        <f>SUMIFS(врачи!$K$2:$K$12,врачи!$A$2:$A$12,стоимость!D174)</f>
        <v>648.11</v>
      </c>
      <c r="F174" s="26">
        <v>6</v>
      </c>
      <c r="G174" s="26">
        <f>SUMIFS(врачи!$K$2:$K$12,врачи!$A$2:$A$12,стоимость!F174)</f>
        <v>648.11</v>
      </c>
      <c r="H174" s="27" t="s">
        <v>48</v>
      </c>
      <c r="I174" s="26">
        <v>3</v>
      </c>
      <c r="J174" s="28">
        <v>1</v>
      </c>
      <c r="K174" s="26">
        <f>SUMIFS('исследования '!$O$3:$O$21,'исследования '!$A$3:$A$21,стоимость!I174)*J174</f>
        <v>332.22</v>
      </c>
      <c r="L174" s="26"/>
      <c r="M174" s="28">
        <v>1</v>
      </c>
      <c r="N174" s="26">
        <f>SUMIFS('исследования '!$O$3:$O$21,'исследования '!$A$3:$A$21,стоимость!L174)*M174</f>
        <v>0</v>
      </c>
      <c r="O174">
        <f t="shared" si="4"/>
        <v>980.33</v>
      </c>
      <c r="P174">
        <f t="shared" si="5"/>
        <v>648.11</v>
      </c>
    </row>
    <row r="175" spans="1:16" ht="15.75">
      <c r="A175" s="127"/>
      <c r="B175" s="31" t="s">
        <v>110</v>
      </c>
      <c r="C175" s="27" t="s">
        <v>40</v>
      </c>
      <c r="D175" s="26">
        <v>7</v>
      </c>
      <c r="E175" s="26">
        <f>SUMIFS(врачи!$K$2:$K$12,врачи!$A$2:$A$12,стоимость!D175)</f>
        <v>638.29</v>
      </c>
      <c r="F175" s="26">
        <v>7</v>
      </c>
      <c r="G175" s="26">
        <f>SUMIFS(врачи!$K$2:$K$12,врачи!$A$2:$A$12,стоимость!F175)</f>
        <v>638.29</v>
      </c>
      <c r="H175" s="27" t="s">
        <v>91</v>
      </c>
      <c r="I175" s="26">
        <v>17</v>
      </c>
      <c r="J175" s="26">
        <v>0.5</v>
      </c>
      <c r="K175" s="26">
        <f>SUMIFS('исследования '!$O$3:$O$21,'исследования '!$A$3:$A$21,стоимость!I175)*J175</f>
        <v>0</v>
      </c>
      <c r="L175" s="26"/>
      <c r="M175" s="26">
        <v>0.5</v>
      </c>
      <c r="N175" s="26">
        <f>SUMIFS('исследования '!$O$3:$O$21,'исследования '!$A$3:$A$21,стоимость!L175)*M175</f>
        <v>0</v>
      </c>
      <c r="O175">
        <f t="shared" si="4"/>
        <v>638.29</v>
      </c>
      <c r="P175">
        <f t="shared" si="5"/>
        <v>638.29</v>
      </c>
    </row>
    <row r="176" spans="1:16" ht="15.75">
      <c r="A176" s="127"/>
      <c r="B176" s="31" t="s">
        <v>110</v>
      </c>
      <c r="C176" s="27" t="s">
        <v>10</v>
      </c>
      <c r="D176" s="26">
        <v>4</v>
      </c>
      <c r="E176" s="26">
        <f>SUMIFS(врачи!$K$2:$K$12,врачи!$A$2:$A$12,стоимость!D176)</f>
        <v>343.7</v>
      </c>
      <c r="F176" s="26">
        <v>4</v>
      </c>
      <c r="G176" s="26">
        <f>SUMIFS(врачи!$K$2:$K$12,врачи!$A$2:$A$12,стоимость!F176)</f>
        <v>343.7</v>
      </c>
      <c r="H176" s="27" t="s">
        <v>158</v>
      </c>
      <c r="I176" s="26">
        <v>18</v>
      </c>
      <c r="J176" s="26">
        <v>0.5</v>
      </c>
      <c r="K176" s="26">
        <f>SUMIFS('исследования '!$O$3:$O$21,'исследования '!$A$3:$A$21,стоимость!I176)*J176</f>
        <v>129.57</v>
      </c>
      <c r="L176" s="26"/>
      <c r="M176" s="26">
        <v>0.5</v>
      </c>
      <c r="N176" s="26">
        <f>SUMIFS('исследования '!$O$3:$O$21,'исследования '!$A$3:$A$21,стоимость!L176)*M176</f>
        <v>0</v>
      </c>
      <c r="O176">
        <f t="shared" si="4"/>
        <v>473.27</v>
      </c>
      <c r="P176">
        <f t="shared" si="5"/>
        <v>343.7</v>
      </c>
    </row>
    <row r="177" spans="1:16" ht="15.75">
      <c r="A177" s="127"/>
      <c r="B177" s="31" t="s">
        <v>110</v>
      </c>
      <c r="C177" s="27" t="s">
        <v>101</v>
      </c>
      <c r="D177" s="26">
        <v>5</v>
      </c>
      <c r="E177" s="26">
        <f>SUMIFS(врачи!$K$2:$K$12,врачи!$A$2:$A$12,стоимость!D177)</f>
        <v>392.8</v>
      </c>
      <c r="F177" s="26">
        <v>5</v>
      </c>
      <c r="G177" s="26">
        <f>SUMIFS(врачи!$K$2:$K$12,врачи!$A$2:$A$12,стоимость!F177)</f>
        <v>392.8</v>
      </c>
      <c r="H177" s="32"/>
      <c r="I177" s="26"/>
      <c r="J177" s="26"/>
      <c r="K177" s="26">
        <f>SUMIFS('исследования '!$O$3:$O$21,'исследования '!$A$3:$A$21,стоимость!I177)*J177</f>
        <v>0</v>
      </c>
      <c r="L177" s="26"/>
      <c r="M177" s="26"/>
      <c r="N177" s="26">
        <f>SUMIFS('исследования '!$O$3:$O$21,'исследования '!$A$3:$A$21,стоимость!L177)*M177</f>
        <v>0</v>
      </c>
      <c r="O177">
        <f t="shared" si="4"/>
        <v>392.8</v>
      </c>
      <c r="P177">
        <f t="shared" si="5"/>
        <v>392.8</v>
      </c>
    </row>
    <row r="178" spans="1:16" ht="15.75">
      <c r="A178" s="127"/>
      <c r="B178" s="31" t="s">
        <v>110</v>
      </c>
      <c r="C178" s="27" t="s">
        <v>65</v>
      </c>
      <c r="D178" s="26">
        <v>8</v>
      </c>
      <c r="E178" s="26">
        <f>SUMIFS(врачи!$K$2:$K$12,врачи!$A$2:$A$12,стоимость!D178)</f>
        <v>0</v>
      </c>
      <c r="F178" s="26">
        <v>8</v>
      </c>
      <c r="G178" s="26">
        <f>SUMIFS(врачи!$K$2:$K$12,врачи!$A$2:$A$12,стоимость!F178)</f>
        <v>0</v>
      </c>
      <c r="H178" s="32"/>
      <c r="I178" s="26"/>
      <c r="J178" s="26"/>
      <c r="K178" s="26">
        <f>SUMIFS('исследования '!$O$3:$O$21,'исследования '!$A$3:$A$21,стоимость!I178)*J178</f>
        <v>0</v>
      </c>
      <c r="L178" s="26"/>
      <c r="M178" s="26"/>
      <c r="N178" s="26">
        <f>SUMIFS('исследования '!$O$3:$O$21,'исследования '!$A$3:$A$21,стоимость!L178)*M178</f>
        <v>0</v>
      </c>
      <c r="O178">
        <f t="shared" si="4"/>
        <v>0</v>
      </c>
      <c r="P178">
        <f t="shared" si="5"/>
        <v>0</v>
      </c>
    </row>
    <row r="179" spans="1:16" ht="15.75">
      <c r="A179" s="127"/>
      <c r="B179" s="31" t="s">
        <v>110</v>
      </c>
      <c r="C179" s="27" t="s">
        <v>41</v>
      </c>
      <c r="D179" s="26">
        <v>11</v>
      </c>
      <c r="E179" s="26">
        <f>SUMIFS(врачи!$K$2:$K$12,врачи!$A$2:$A$12,стоимость!D179)</f>
        <v>466.45</v>
      </c>
      <c r="F179" s="26">
        <v>11</v>
      </c>
      <c r="G179" s="26">
        <f>SUMIFS(врачи!$K$2:$K$12,врачи!$A$2:$A$12,стоимость!F179)</f>
        <v>466.45</v>
      </c>
      <c r="H179" s="32"/>
      <c r="I179" s="26"/>
      <c r="J179" s="26"/>
      <c r="K179" s="26">
        <f>SUMIFS('исследования '!$O$3:$O$21,'исследования '!$A$3:$A$21,стоимость!I179)*J179</f>
        <v>0</v>
      </c>
      <c r="L179" s="26"/>
      <c r="M179" s="26"/>
      <c r="N179" s="26">
        <f>SUMIFS('исследования '!$O$3:$O$21,'исследования '!$A$3:$A$21,стоимость!L179)*M179</f>
        <v>0</v>
      </c>
      <c r="O179">
        <f t="shared" si="4"/>
        <v>466.45</v>
      </c>
      <c r="P179">
        <f t="shared" si="5"/>
        <v>466.45</v>
      </c>
    </row>
    <row r="180" spans="1:16" ht="15.75">
      <c r="A180" s="127"/>
      <c r="B180" s="31" t="s">
        <v>110</v>
      </c>
      <c r="C180" s="27" t="s">
        <v>76</v>
      </c>
      <c r="D180" s="26">
        <v>10</v>
      </c>
      <c r="E180" s="26">
        <f>SUMIFS(врачи!$K$2:$K$12,врачи!$A$2:$A$12,стоимость!D180)</f>
        <v>638.29</v>
      </c>
      <c r="F180" s="26">
        <v>9</v>
      </c>
      <c r="G180" s="26">
        <f>SUMIFS(врачи!$K$2:$K$12,врачи!$A$2:$A$12,стоимость!F180)</f>
        <v>540.09</v>
      </c>
      <c r="H180" s="32"/>
      <c r="I180" s="26"/>
      <c r="J180" s="26"/>
      <c r="K180" s="26">
        <f>SUMIFS('исследования '!$O$3:$O$21,'исследования '!$A$3:$A$21,стоимость!I180)*J180</f>
        <v>0</v>
      </c>
      <c r="L180" s="26"/>
      <c r="M180" s="26"/>
      <c r="N180" s="26">
        <f>SUMIFS('исследования '!$O$3:$O$21,'исследования '!$A$3:$A$21,стоимость!L180)*M180</f>
        <v>0</v>
      </c>
      <c r="O180">
        <f t="shared" si="4"/>
        <v>638.29</v>
      </c>
      <c r="P180">
        <f t="shared" si="5"/>
        <v>540.09</v>
      </c>
    </row>
    <row r="181" spans="1:16" ht="15.75">
      <c r="A181" s="127"/>
      <c r="B181" s="31" t="s">
        <v>110</v>
      </c>
      <c r="C181" s="27" t="s">
        <v>75</v>
      </c>
      <c r="D181" s="26"/>
      <c r="E181" s="26">
        <f>SUMIFS(врачи!$K$2:$K$12,врачи!$A$2:$A$12,стоимость!D181)</f>
        <v>0</v>
      </c>
      <c r="F181" s="26"/>
      <c r="G181" s="26">
        <f>SUMIFS(врачи!$K$2:$K$12,врачи!$A$2:$A$12,стоимость!F181)</f>
        <v>0</v>
      </c>
      <c r="H181" s="27" t="s">
        <v>42</v>
      </c>
      <c r="I181" s="26">
        <v>12</v>
      </c>
      <c r="J181" s="28">
        <v>1</v>
      </c>
      <c r="K181" s="26">
        <f>SUMIFS('исследования '!$O$3:$O$21,'исследования '!$A$3:$A$21,стоимость!I181)*J181</f>
        <v>142.4</v>
      </c>
      <c r="L181" s="26">
        <v>12</v>
      </c>
      <c r="M181" s="28">
        <v>1</v>
      </c>
      <c r="N181" s="26">
        <f>SUMIFS('исследования '!$O$3:$O$21,'исследования '!$A$3:$A$21,стоимость!L181)*M181</f>
        <v>142.4</v>
      </c>
      <c r="O181">
        <f t="shared" si="4"/>
        <v>142.4</v>
      </c>
      <c r="P181">
        <f t="shared" si="5"/>
        <v>142.4</v>
      </c>
    </row>
    <row r="182" spans="1:16" ht="15.75">
      <c r="A182" s="127" t="s">
        <v>112</v>
      </c>
      <c r="B182" s="31" t="s">
        <v>113</v>
      </c>
      <c r="C182" s="27" t="s">
        <v>4</v>
      </c>
      <c r="D182" s="26">
        <v>1</v>
      </c>
      <c r="E182" s="26">
        <f>SUMIFS(врачи!$K$2:$K$12,врачи!$A$2:$A$12,стоимость!D182)</f>
        <v>239.36</v>
      </c>
      <c r="F182" s="26">
        <v>1</v>
      </c>
      <c r="G182" s="26">
        <f>SUMIFS(врачи!$K$2:$K$12,врачи!$A$2:$A$12,стоимость!F182)</f>
        <v>239.36</v>
      </c>
      <c r="H182" s="27" t="s">
        <v>43</v>
      </c>
      <c r="I182" s="26">
        <v>13</v>
      </c>
      <c r="J182" s="28">
        <v>1</v>
      </c>
      <c r="K182" s="26">
        <f>SUMIFS('исследования '!$O$3:$O$21,'исследования '!$A$3:$A$21,стоимость!I182)*J182</f>
        <v>162.5</v>
      </c>
      <c r="L182" s="26">
        <v>13</v>
      </c>
      <c r="M182" s="28">
        <v>1</v>
      </c>
      <c r="N182" s="26">
        <f>SUMIFS('исследования '!$O$3:$O$21,'исследования '!$A$3:$A$21,стоимость!L182)*M182</f>
        <v>162.5</v>
      </c>
      <c r="O182">
        <f t="shared" si="4"/>
        <v>401.86</v>
      </c>
      <c r="P182">
        <f t="shared" si="5"/>
        <v>401.86</v>
      </c>
    </row>
    <row r="183" spans="1:16" ht="15.75">
      <c r="A183" s="127"/>
      <c r="B183" s="31" t="s">
        <v>113</v>
      </c>
      <c r="C183" s="27" t="s">
        <v>58</v>
      </c>
      <c r="D183" s="26">
        <v>2</v>
      </c>
      <c r="E183" s="26">
        <f>SUMIFS(врачи!$K$2:$K$12,врачи!$A$2:$A$12,стоимость!D183)</f>
        <v>540.09</v>
      </c>
      <c r="F183" s="26">
        <v>2</v>
      </c>
      <c r="G183" s="26">
        <f>SUMIFS(врачи!$K$2:$K$12,врачи!$A$2:$A$12,стоимость!F183)</f>
        <v>540.09</v>
      </c>
      <c r="H183" s="27" t="s">
        <v>44</v>
      </c>
      <c r="I183" s="26">
        <v>15</v>
      </c>
      <c r="J183" s="28">
        <v>1</v>
      </c>
      <c r="K183" s="26">
        <f>SUMIFS('исследования '!$O$3:$O$21,'исследования '!$A$3:$A$21,стоимость!I183)*J183</f>
        <v>422.78</v>
      </c>
      <c r="L183" s="26">
        <v>15</v>
      </c>
      <c r="M183" s="28">
        <v>1</v>
      </c>
      <c r="N183" s="26">
        <f>SUMIFS('исследования '!$O$3:$O$21,'исследования '!$A$3:$A$21,стоимость!L183)*M183</f>
        <v>422.78</v>
      </c>
      <c r="O183">
        <f t="shared" si="4"/>
        <v>962.87</v>
      </c>
      <c r="P183">
        <f t="shared" si="5"/>
        <v>962.87</v>
      </c>
    </row>
    <row r="184" spans="1:16" ht="15.75">
      <c r="A184" s="127"/>
      <c r="B184" s="31" t="s">
        <v>113</v>
      </c>
      <c r="C184" s="27" t="s">
        <v>37</v>
      </c>
      <c r="D184" s="26">
        <v>3</v>
      </c>
      <c r="E184" s="26">
        <f>SUMIFS(врачи!$K$2:$K$12,врачи!$A$2:$A$12,стоимость!D184)</f>
        <v>638.29</v>
      </c>
      <c r="F184" s="26">
        <v>3</v>
      </c>
      <c r="G184" s="26">
        <f>SUMIFS(врачи!$K$2:$K$12,врачи!$A$2:$A$12,стоимость!F184)</f>
        <v>638.29</v>
      </c>
      <c r="H184" s="27" t="s">
        <v>45</v>
      </c>
      <c r="I184" s="26">
        <v>9</v>
      </c>
      <c r="J184" s="28">
        <v>1</v>
      </c>
      <c r="K184" s="26">
        <f>SUMIFS('исследования '!$O$3:$O$21,'исследования '!$A$3:$A$21,стоимость!I184)*J184</f>
        <v>768.3</v>
      </c>
      <c r="L184" s="26">
        <v>9</v>
      </c>
      <c r="M184" s="28">
        <v>1</v>
      </c>
      <c r="N184" s="26">
        <f>SUMIFS('исследования '!$O$3:$O$21,'исследования '!$A$3:$A$21,стоимость!L184)*M184</f>
        <v>768.3</v>
      </c>
      <c r="O184">
        <f t="shared" si="4"/>
        <v>1406.59</v>
      </c>
      <c r="P184">
        <f t="shared" si="5"/>
        <v>1406.59</v>
      </c>
    </row>
    <row r="185" spans="1:16" ht="15.75">
      <c r="A185" s="127"/>
      <c r="B185" s="31" t="s">
        <v>113</v>
      </c>
      <c r="C185" s="27" t="s">
        <v>39</v>
      </c>
      <c r="D185" s="26">
        <v>6</v>
      </c>
      <c r="E185" s="26">
        <f>SUMIFS(врачи!$K$2:$K$12,врачи!$A$2:$A$12,стоимость!D185)</f>
        <v>648.11</v>
      </c>
      <c r="F185" s="26">
        <v>6</v>
      </c>
      <c r="G185" s="26">
        <f>SUMIFS(врачи!$K$2:$K$12,врачи!$A$2:$A$12,стоимость!F185)</f>
        <v>648.11</v>
      </c>
      <c r="H185" s="27" t="s">
        <v>48</v>
      </c>
      <c r="I185" s="26">
        <v>3</v>
      </c>
      <c r="J185" s="28">
        <v>1</v>
      </c>
      <c r="K185" s="26">
        <f>SUMIFS('исследования '!$O$3:$O$21,'исследования '!$A$3:$A$21,стоимость!I185)*J185</f>
        <v>332.22</v>
      </c>
      <c r="L185" s="26">
        <v>3</v>
      </c>
      <c r="M185" s="28">
        <v>1</v>
      </c>
      <c r="N185" s="26">
        <f>SUMIFS('исследования '!$O$3:$O$21,'исследования '!$A$3:$A$21,стоимость!L185)*M185</f>
        <v>332.22</v>
      </c>
      <c r="O185">
        <f t="shared" si="4"/>
        <v>980.33</v>
      </c>
      <c r="P185">
        <f t="shared" si="5"/>
        <v>980.33</v>
      </c>
    </row>
    <row r="186" spans="1:16" ht="15.75">
      <c r="A186" s="127"/>
      <c r="B186" s="31" t="s">
        <v>113</v>
      </c>
      <c r="C186" s="27" t="s">
        <v>40</v>
      </c>
      <c r="D186" s="26">
        <v>7</v>
      </c>
      <c r="E186" s="26">
        <f>SUMIFS(врачи!$K$2:$K$12,врачи!$A$2:$A$12,стоимость!D186)</f>
        <v>638.29</v>
      </c>
      <c r="F186" s="26">
        <v>7</v>
      </c>
      <c r="G186" s="26">
        <f>SUMIFS(врачи!$K$2:$K$12,врачи!$A$2:$A$12,стоимость!F186)</f>
        <v>638.29</v>
      </c>
      <c r="H186" s="27" t="s">
        <v>49</v>
      </c>
      <c r="I186" s="26">
        <v>4</v>
      </c>
      <c r="J186" s="28">
        <v>1</v>
      </c>
      <c r="K186" s="26">
        <f>SUMIFS('исследования '!$O$3:$O$21,'исследования '!$A$3:$A$21,стоимость!I186)*J186</f>
        <v>166.11</v>
      </c>
      <c r="L186" s="26">
        <v>4</v>
      </c>
      <c r="M186" s="28">
        <v>1</v>
      </c>
      <c r="N186" s="26">
        <f>SUMIFS('исследования '!$O$3:$O$21,'исследования '!$A$3:$A$21,стоимость!L186)*M186</f>
        <v>166.11</v>
      </c>
      <c r="O186">
        <f t="shared" si="4"/>
        <v>804.4</v>
      </c>
      <c r="P186">
        <f t="shared" si="5"/>
        <v>804.4</v>
      </c>
    </row>
    <row r="187" spans="1:16" ht="15.75">
      <c r="A187" s="127"/>
      <c r="B187" s="31" t="s">
        <v>113</v>
      </c>
      <c r="C187" s="27" t="s">
        <v>10</v>
      </c>
      <c r="D187" s="26">
        <v>4</v>
      </c>
      <c r="E187" s="26">
        <f>SUMIFS(врачи!$K$2:$K$12,врачи!$A$2:$A$12,стоимость!D187)</f>
        <v>343.7</v>
      </c>
      <c r="F187" s="26">
        <v>4</v>
      </c>
      <c r="G187" s="26">
        <f>SUMIFS(врачи!$K$2:$K$12,врачи!$A$2:$A$12,стоимость!F187)</f>
        <v>343.7</v>
      </c>
      <c r="H187" s="27" t="s">
        <v>78</v>
      </c>
      <c r="I187" s="26">
        <v>8</v>
      </c>
      <c r="J187" s="28">
        <v>1</v>
      </c>
      <c r="K187" s="26">
        <f>SUMIFS('исследования '!$O$3:$O$21,'исследования '!$A$3:$A$21,стоимость!I187)*J187</f>
        <v>166.11</v>
      </c>
      <c r="L187" s="26">
        <v>8</v>
      </c>
      <c r="M187" s="28">
        <v>1</v>
      </c>
      <c r="N187" s="26">
        <f>SUMIFS('исследования '!$O$3:$O$21,'исследования '!$A$3:$A$21,стоимость!L187)*M187</f>
        <v>166.11</v>
      </c>
      <c r="O187">
        <f t="shared" si="4"/>
        <v>509.81</v>
      </c>
      <c r="P187">
        <f t="shared" si="5"/>
        <v>509.81</v>
      </c>
    </row>
    <row r="188" spans="1:16" ht="15.75">
      <c r="A188" s="127"/>
      <c r="B188" s="31" t="s">
        <v>113</v>
      </c>
      <c r="C188" s="27" t="s">
        <v>101</v>
      </c>
      <c r="D188" s="26">
        <v>5</v>
      </c>
      <c r="E188" s="26">
        <f>SUMIFS(врачи!$K$2:$K$12,врачи!$A$2:$A$12,стоимость!D188)</f>
        <v>392.8</v>
      </c>
      <c r="F188" s="26">
        <v>5</v>
      </c>
      <c r="G188" s="26">
        <f>SUMIFS(врачи!$K$2:$K$12,врачи!$A$2:$A$12,стоимость!F188)</f>
        <v>392.8</v>
      </c>
      <c r="H188" s="27" t="s">
        <v>77</v>
      </c>
      <c r="I188" s="26">
        <v>6</v>
      </c>
      <c r="J188" s="28">
        <v>1</v>
      </c>
      <c r="K188" s="26">
        <f>SUMIFS('исследования '!$O$3:$O$21,'исследования '!$A$3:$A$21,стоимость!I188)*J188</f>
        <v>332.22</v>
      </c>
      <c r="L188" s="26">
        <v>7</v>
      </c>
      <c r="M188" s="28">
        <v>1</v>
      </c>
      <c r="N188" s="26">
        <f>SUMIFS('исследования '!$O$3:$O$21,'исследования '!$A$3:$A$21,стоимость!L188)*M188</f>
        <v>332.22</v>
      </c>
      <c r="O188">
        <f t="shared" si="4"/>
        <v>725.02</v>
      </c>
      <c r="P188">
        <f t="shared" si="5"/>
        <v>725.02</v>
      </c>
    </row>
    <row r="189" spans="1:16" ht="15.75">
      <c r="A189" s="127"/>
      <c r="B189" s="31" t="s">
        <v>113</v>
      </c>
      <c r="C189" s="27" t="s">
        <v>65</v>
      </c>
      <c r="D189" s="26">
        <v>8</v>
      </c>
      <c r="E189" s="26">
        <f>SUMIFS(врачи!$K$2:$K$12,врачи!$A$2:$A$12,стоимость!D189)</f>
        <v>0</v>
      </c>
      <c r="F189" s="26">
        <v>8</v>
      </c>
      <c r="G189" s="26">
        <f>SUMIFS(врачи!$K$2:$K$12,врачи!$A$2:$A$12,стоимость!F189)</f>
        <v>0</v>
      </c>
      <c r="H189" s="27" t="s">
        <v>91</v>
      </c>
      <c r="I189" s="26">
        <v>17</v>
      </c>
      <c r="J189" s="26">
        <v>0.5</v>
      </c>
      <c r="K189" s="26">
        <f>SUMIFS('исследования '!$O$3:$O$21,'исследования '!$A$3:$A$21,стоимость!I189)*J189</f>
        <v>0</v>
      </c>
      <c r="L189" s="26">
        <v>17</v>
      </c>
      <c r="M189" s="26">
        <v>0.5</v>
      </c>
      <c r="N189" s="26">
        <f>SUMIFS('исследования '!$O$3:$O$21,'исследования '!$A$3:$A$21,стоимость!L189)*M189</f>
        <v>0</v>
      </c>
      <c r="O189">
        <f t="shared" si="4"/>
        <v>0</v>
      </c>
      <c r="P189">
        <f t="shared" si="5"/>
        <v>0</v>
      </c>
    </row>
    <row r="190" spans="1:16" ht="15.75">
      <c r="A190" s="127"/>
      <c r="B190" s="31" t="s">
        <v>113</v>
      </c>
      <c r="C190" s="27" t="s">
        <v>41</v>
      </c>
      <c r="D190" s="26">
        <v>11</v>
      </c>
      <c r="E190" s="26">
        <f>SUMIFS(врачи!$K$2:$K$12,врачи!$A$2:$A$12,стоимость!D190)</f>
        <v>466.45</v>
      </c>
      <c r="F190" s="26">
        <v>11</v>
      </c>
      <c r="G190" s="26">
        <f>SUMIFS(врачи!$K$2:$K$12,врачи!$A$2:$A$12,стоимость!F190)</f>
        <v>466.45</v>
      </c>
      <c r="H190" s="27" t="s">
        <v>158</v>
      </c>
      <c r="I190" s="26">
        <v>18</v>
      </c>
      <c r="J190" s="26">
        <v>0.5</v>
      </c>
      <c r="K190" s="26">
        <f>SUMIFS('исследования '!$O$3:$O$21,'исследования '!$A$3:$A$21,стоимость!I190)*J190</f>
        <v>129.57</v>
      </c>
      <c r="L190" s="26">
        <v>18</v>
      </c>
      <c r="M190" s="26">
        <v>0.5</v>
      </c>
      <c r="N190" s="26">
        <f>SUMIFS('исследования '!$O$3:$O$21,'исследования '!$A$3:$A$21,стоимость!L190)*M190</f>
        <v>129.57</v>
      </c>
      <c r="O190">
        <f t="shared" si="4"/>
        <v>596.02</v>
      </c>
      <c r="P190">
        <f t="shared" si="5"/>
        <v>596.02</v>
      </c>
    </row>
    <row r="191" spans="1:16" ht="15.75">
      <c r="A191" s="127"/>
      <c r="B191" s="31" t="s">
        <v>113</v>
      </c>
      <c r="C191" s="27" t="s">
        <v>76</v>
      </c>
      <c r="D191" s="26">
        <v>10</v>
      </c>
      <c r="E191" s="26">
        <f>SUMIFS(врачи!$K$2:$K$12,врачи!$A$2:$A$12,стоимость!D191)</f>
        <v>638.29</v>
      </c>
      <c r="F191" s="26">
        <v>9</v>
      </c>
      <c r="G191" s="26">
        <f>SUMIFS(врачи!$K$2:$K$12,врачи!$A$2:$A$12,стоимость!F191)</f>
        <v>540.09</v>
      </c>
      <c r="H191" s="35"/>
      <c r="I191" s="26"/>
      <c r="J191" s="26"/>
      <c r="K191" s="26">
        <f>SUMIFS('исследования '!$O$3:$O$21,'исследования '!$A$3:$A$21,стоимость!I191)*J191</f>
        <v>0</v>
      </c>
      <c r="L191" s="26"/>
      <c r="M191" s="26"/>
      <c r="N191" s="26">
        <f>SUMIFS('исследования '!$O$3:$O$21,'исследования '!$A$3:$A$21,стоимость!L191)*M191</f>
        <v>0</v>
      </c>
      <c r="O191">
        <f t="shared" si="4"/>
        <v>638.29</v>
      </c>
      <c r="P191">
        <f t="shared" si="5"/>
        <v>540.09</v>
      </c>
    </row>
    <row r="192" spans="1:16" ht="15.75">
      <c r="A192" s="127"/>
      <c r="B192" s="31" t="s">
        <v>113</v>
      </c>
      <c r="C192" s="27" t="s">
        <v>75</v>
      </c>
      <c r="D192" s="26"/>
      <c r="E192" s="26">
        <f>SUMIFS(врачи!$K$2:$K$12,врачи!$A$2:$A$12,стоимость!D192)</f>
        <v>0</v>
      </c>
      <c r="F192" s="26"/>
      <c r="G192" s="26">
        <f>SUMIFS(врачи!$K$2:$K$12,врачи!$A$2:$A$12,стоимость!F192)</f>
        <v>0</v>
      </c>
      <c r="H192" s="35"/>
      <c r="I192" s="26"/>
      <c r="J192" s="26"/>
      <c r="K192" s="26">
        <f>SUMIFS('исследования '!$O$3:$O$21,'исследования '!$A$3:$A$21,стоимость!I192)*J192</f>
        <v>0</v>
      </c>
      <c r="L192" s="26"/>
      <c r="M192" s="26"/>
      <c r="N192" s="26">
        <f>SUMIFS('исследования '!$O$3:$O$21,'исследования '!$A$3:$A$21,стоимость!L192)*M192</f>
        <v>0</v>
      </c>
      <c r="O192">
        <f t="shared" si="4"/>
        <v>0</v>
      </c>
      <c r="P192">
        <f t="shared" si="5"/>
        <v>0</v>
      </c>
    </row>
  </sheetData>
  <mergeCells count="31">
    <mergeCell ref="A171:A181"/>
    <mergeCell ref="A182:A192"/>
    <mergeCell ref="A160:A170"/>
    <mergeCell ref="A93:A101"/>
    <mergeCell ref="H3:H4"/>
    <mergeCell ref="D3:E3"/>
    <mergeCell ref="F3:G3"/>
    <mergeCell ref="A3:A4"/>
    <mergeCell ref="B3:B4"/>
    <mergeCell ref="C3:C4"/>
    <mergeCell ref="A84:A92"/>
    <mergeCell ref="A56:A63"/>
    <mergeCell ref="A102:A110"/>
    <mergeCell ref="A138:A148"/>
    <mergeCell ref="A149:A159"/>
    <mergeCell ref="A111:A119"/>
    <mergeCell ref="A120:A128"/>
    <mergeCell ref="A129:A137"/>
    <mergeCell ref="A64:A72"/>
    <mergeCell ref="A73:A83"/>
    <mergeCell ref="A37:A39"/>
    <mergeCell ref="A40:A46"/>
    <mergeCell ref="A47:A55"/>
    <mergeCell ref="C5:C6"/>
    <mergeCell ref="A7:A14"/>
    <mergeCell ref="A1:N1"/>
    <mergeCell ref="A27:A35"/>
    <mergeCell ref="A5:A6"/>
    <mergeCell ref="I3:K3"/>
    <mergeCell ref="L3:N3"/>
    <mergeCell ref="A16:A18"/>
  </mergeCells>
  <pageMargins left="0.31496062992125984" right="0.31496062992125984" top="0.15748031496062992" bottom="0.15748031496062992" header="0.11811023622047245" footer="0.11811023622047245"/>
  <pageSetup paperSize="9" scale="25" fitToHeight="0" orientation="portrait" r:id="rId1"/>
  <rowBreaks count="4" manualBreakCount="4">
    <brk id="39" max="16383" man="1"/>
    <brk id="72" max="16383" man="1"/>
    <brk id="119" max="16383" man="1"/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2"/>
  <sheetViews>
    <sheetView tabSelected="1" topLeftCell="A3" zoomScaleNormal="100" zoomScaleSheetLayoutView="100" workbookViewId="0">
      <selection activeCell="A37" sqref="A37:C38"/>
    </sheetView>
  </sheetViews>
  <sheetFormatPr defaultRowHeight="18.75"/>
  <cols>
    <col min="1" max="1" width="50.140625" style="73" customWidth="1"/>
    <col min="2" max="2" width="18.5703125" style="73" customWidth="1"/>
    <col min="3" max="3" width="40.85546875" style="73" customWidth="1"/>
    <col min="4" max="4" width="9.140625" style="72"/>
    <col min="5" max="5" width="9.5703125" style="72" customWidth="1"/>
    <col min="6" max="6" width="17.42578125" style="72" customWidth="1"/>
    <col min="7" max="16384" width="9.140625" style="72"/>
  </cols>
  <sheetData>
    <row r="1" spans="1:9" s="79" customFormat="1" ht="16.5" customHeight="1">
      <c r="A1" s="79" t="s">
        <v>249</v>
      </c>
      <c r="C1" s="80" t="s">
        <v>245</v>
      </c>
    </row>
    <row r="2" spans="1:9" s="79" customFormat="1" ht="50.25" customHeight="1">
      <c r="A2" s="133" t="s">
        <v>246</v>
      </c>
      <c r="B2" s="133"/>
      <c r="C2" s="133"/>
    </row>
    <row r="3" spans="1:9" customFormat="1" ht="16.5">
      <c r="A3" s="79" t="s">
        <v>248</v>
      </c>
      <c r="B3" s="79"/>
      <c r="C3" s="79"/>
      <c r="D3" s="79"/>
      <c r="E3" s="79"/>
      <c r="F3" s="81"/>
      <c r="G3" s="79"/>
      <c r="H3" s="79"/>
      <c r="I3" s="79"/>
    </row>
    <row r="4" spans="1:9" s="79" customFormat="1" ht="26.25" customHeight="1">
      <c r="A4" s="79" t="s">
        <v>279</v>
      </c>
      <c r="F4" s="81"/>
    </row>
    <row r="5" spans="1:9" s="79" customFormat="1" ht="16.5" customHeight="1">
      <c r="F5" s="81"/>
    </row>
    <row r="6" spans="1:9" s="79" customFormat="1" ht="90" customHeight="1">
      <c r="A6" s="82" t="s">
        <v>165</v>
      </c>
      <c r="B6" s="82"/>
      <c r="C6" s="82"/>
    </row>
    <row r="7" spans="1:9" s="79" customFormat="1" ht="4.5" customHeight="1"/>
    <row r="8" spans="1:9" s="79" customFormat="1" ht="16.5">
      <c r="A8" s="83" t="s">
        <v>278</v>
      </c>
      <c r="B8" s="83"/>
      <c r="C8" s="83"/>
    </row>
    <row r="9" spans="1:9" s="79" customFormat="1" ht="3.75" customHeight="1">
      <c r="A9" s="83"/>
      <c r="B9" s="83"/>
      <c r="C9" s="83"/>
    </row>
    <row r="10" spans="1:9" s="79" customFormat="1">
      <c r="C10" s="112" t="s">
        <v>280</v>
      </c>
    </row>
    <row r="11" spans="1:9" ht="38.25" customHeight="1">
      <c r="A11" s="134" t="s">
        <v>161</v>
      </c>
      <c r="B11" s="135" t="s">
        <v>162</v>
      </c>
      <c r="C11" s="135"/>
    </row>
    <row r="12" spans="1:9">
      <c r="A12" s="134"/>
      <c r="B12" s="74" t="s">
        <v>163</v>
      </c>
      <c r="C12" s="74" t="s">
        <v>164</v>
      </c>
    </row>
    <row r="13" spans="1:9" ht="18" customHeight="1">
      <c r="A13" s="75" t="s">
        <v>114</v>
      </c>
      <c r="B13" s="76">
        <f>F43+F45</f>
        <v>528.4</v>
      </c>
      <c r="C13" s="76">
        <f>SUMIF(стоимость!$B$5:$B$192,'Приложение № 13 новое'!$A13,стоимость!$G$5:$G$192)+SUMIF(стоимость!$B$5:$B$192,'Приложение № 13 новое'!$A13,стоимость!$N$5:$N$192)</f>
        <v>528.36</v>
      </c>
    </row>
    <row r="14" spans="1:9" ht="18" customHeight="1">
      <c r="A14" s="77" t="s">
        <v>8</v>
      </c>
      <c r="B14" s="76">
        <v>3624.7699999999995</v>
      </c>
      <c r="C14" s="76">
        <v>3624.7699999999995</v>
      </c>
    </row>
    <row r="15" spans="1:9" ht="18" customHeight="1">
      <c r="A15" s="78" t="s">
        <v>20</v>
      </c>
      <c r="B15" s="76">
        <f>SUMIF(стоимость!$B$5:$B$192,'Приложение № 13 новое'!$A15,стоимость!$E$5:$E$192)+SUMIF(стоимость!$B$5:$B$192,'Приложение № 13 новое'!$A15,стоимость!$K$5:$K$192)</f>
        <v>239.36</v>
      </c>
      <c r="C15" s="76">
        <f>SUMIF(стоимость!$B$5:$B$192,'Приложение № 13 новое'!$A15,стоимость!$G$5:$G$192)+SUMIF(стоимость!$B$5:$B$192,'Приложение № 13 новое'!$A15,стоимость!$N$5:$N$192)</f>
        <v>239.36</v>
      </c>
    </row>
    <row r="16" spans="1:9" ht="18" customHeight="1">
      <c r="A16" s="75" t="s">
        <v>22</v>
      </c>
      <c r="B16" s="76">
        <v>1714.15</v>
      </c>
      <c r="C16" s="76">
        <v>1714.15</v>
      </c>
    </row>
    <row r="17" spans="1:3" ht="18" customHeight="1">
      <c r="A17" s="77" t="s">
        <v>244</v>
      </c>
      <c r="B17" s="76">
        <f>SUMIF(стоимость!$B$5:$B$192,'Приложение № 13 новое'!$A17,стоимость!$E$5:$E$192)+SUMIF(стоимость!$B$5:$B$192,'Приложение № 13 новое'!$A17,стоимость!$K$5:$K$192)</f>
        <v>239.36</v>
      </c>
      <c r="C17" s="76">
        <f>SUMIF(стоимость!$B$5:$B$192,'Приложение № 13 новое'!$A17,стоимость!$G$5:$G$192)+SUMIF(стоимость!$B$5:$B$192,'Приложение № 13 новое'!$A17,стоимость!$N$5:$N$192)</f>
        <v>239.36</v>
      </c>
    </row>
    <row r="18" spans="1:3" ht="18" customHeight="1">
      <c r="A18" s="77" t="s">
        <v>35</v>
      </c>
      <c r="B18" s="76">
        <v>6261.24</v>
      </c>
      <c r="C18" s="76">
        <v>6261.24</v>
      </c>
    </row>
    <row r="19" spans="1:3" ht="18" customHeight="1">
      <c r="A19" s="78" t="s">
        <v>52</v>
      </c>
      <c r="B19" s="76">
        <f>SUMIF(стоимость!$B$5:$B$192,'Приложение № 13 новое'!$A19,стоимость!$E$5:$E$192)+SUMIF(стоимость!$B$5:$B$192,'Приложение № 13 новое'!$A19,стоимость!$K$5:$K$192)</f>
        <v>239.36</v>
      </c>
      <c r="C19" s="76">
        <f>SUMIF(стоимость!$B$5:$B$192,'Приложение № 13 новое'!$A19,стоимость!$G$5:$G$192)+SUMIF(стоимость!$B$5:$B$192,'Приложение № 13 новое'!$A19,стоимость!$N$5:$N$192)</f>
        <v>239.36</v>
      </c>
    </row>
    <row r="20" spans="1:3" ht="18" customHeight="1">
      <c r="A20" s="77" t="s">
        <v>54</v>
      </c>
      <c r="B20" s="76">
        <v>1417.8</v>
      </c>
      <c r="C20" s="76">
        <v>1417.8</v>
      </c>
    </row>
    <row r="21" spans="1:3" ht="18" customHeight="1">
      <c r="A21" s="77" t="s">
        <v>57</v>
      </c>
      <c r="B21" s="76">
        <v>4474.57</v>
      </c>
      <c r="C21" s="76">
        <v>4474.57</v>
      </c>
    </row>
    <row r="22" spans="1:3" ht="18" customHeight="1">
      <c r="A22" s="77" t="s">
        <v>62</v>
      </c>
      <c r="B22" s="76">
        <v>5098.4399999999996</v>
      </c>
      <c r="C22" s="76">
        <v>5098.4399999999996</v>
      </c>
    </row>
    <row r="23" spans="1:3" ht="18" customHeight="1">
      <c r="A23" s="77" t="s">
        <v>68</v>
      </c>
      <c r="B23" s="76">
        <v>4613.9399999999996</v>
      </c>
      <c r="C23" s="76">
        <v>4613.9399999999996</v>
      </c>
    </row>
    <row r="24" spans="1:3" ht="18" customHeight="1">
      <c r="A24" s="77" t="s">
        <v>71</v>
      </c>
      <c r="B24" s="76">
        <v>4941.07</v>
      </c>
      <c r="C24" s="76">
        <v>4941.07</v>
      </c>
    </row>
    <row r="25" spans="1:3" ht="18" customHeight="1">
      <c r="A25" s="77" t="s">
        <v>74</v>
      </c>
      <c r="B25" s="76">
        <v>7305.41</v>
      </c>
      <c r="C25" s="76">
        <v>7207.2</v>
      </c>
    </row>
    <row r="26" spans="1:3" ht="18" customHeight="1">
      <c r="A26" s="77" t="s">
        <v>83</v>
      </c>
      <c r="B26" s="76">
        <v>4941.07</v>
      </c>
      <c r="C26" s="76">
        <v>4941.07</v>
      </c>
    </row>
    <row r="27" spans="1:3" ht="18" customHeight="1">
      <c r="A27" s="75" t="s">
        <v>86</v>
      </c>
      <c r="B27" s="76">
        <v>4941.07</v>
      </c>
      <c r="C27" s="76">
        <v>4941.07</v>
      </c>
    </row>
    <row r="28" spans="1:3" ht="18" customHeight="1">
      <c r="A28" s="75" t="s">
        <v>88</v>
      </c>
      <c r="B28" s="76">
        <v>4941.07</v>
      </c>
      <c r="C28" s="76">
        <v>4941.07</v>
      </c>
    </row>
    <row r="29" spans="1:3" ht="18" customHeight="1">
      <c r="A29" s="77" t="s">
        <v>90</v>
      </c>
      <c r="B29" s="76">
        <v>5880.26</v>
      </c>
      <c r="C29" s="76">
        <v>5880.26</v>
      </c>
    </row>
    <row r="30" spans="1:3" ht="18" customHeight="1">
      <c r="A30" s="77" t="s">
        <v>93</v>
      </c>
      <c r="B30" s="76">
        <v>4941.07</v>
      </c>
      <c r="C30" s="76">
        <v>4941.07</v>
      </c>
    </row>
    <row r="31" spans="1:3" ht="18" customHeight="1">
      <c r="A31" s="75" t="s">
        <v>95</v>
      </c>
      <c r="B31" s="76">
        <v>4941.07</v>
      </c>
      <c r="C31" s="76">
        <v>4941.07</v>
      </c>
    </row>
    <row r="32" spans="1:3" ht="18" customHeight="1">
      <c r="A32" s="77" t="s">
        <v>97</v>
      </c>
      <c r="B32" s="76">
        <v>6523.59</v>
      </c>
      <c r="C32" s="76">
        <v>6425.4</v>
      </c>
    </row>
    <row r="33" spans="1:6" ht="18" customHeight="1">
      <c r="A33" s="77" t="s">
        <v>99</v>
      </c>
      <c r="B33" s="76">
        <v>5579.4</v>
      </c>
      <c r="C33" s="76">
        <v>5481.2</v>
      </c>
    </row>
    <row r="34" spans="1:6" ht="18" customHeight="1">
      <c r="A34" s="77" t="s">
        <v>107</v>
      </c>
      <c r="B34" s="76">
        <v>5982.24</v>
      </c>
      <c r="C34" s="76">
        <v>5884.04</v>
      </c>
    </row>
    <row r="35" spans="1:6" ht="18" customHeight="1">
      <c r="A35" s="77" t="s">
        <v>110</v>
      </c>
      <c r="B35" s="76">
        <v>5824.87</v>
      </c>
      <c r="C35" s="76">
        <v>5726.67</v>
      </c>
    </row>
    <row r="36" spans="1:6" ht="18" customHeight="1">
      <c r="A36" s="77" t="s">
        <v>113</v>
      </c>
      <c r="B36" s="76">
        <v>7496.9</v>
      </c>
      <c r="C36" s="76">
        <v>7398.7</v>
      </c>
    </row>
    <row r="37" spans="1:6" ht="18" customHeight="1">
      <c r="A37" s="142" t="s">
        <v>281</v>
      </c>
      <c r="B37" s="142"/>
      <c r="C37" s="142"/>
    </row>
    <row r="38" spans="1:6">
      <c r="A38" s="144"/>
      <c r="B38" s="144"/>
      <c r="C38" s="144"/>
    </row>
    <row r="39" spans="1:6" ht="5.25" customHeight="1">
      <c r="A39" s="113"/>
      <c r="B39" s="113"/>
      <c r="C39" s="113"/>
    </row>
    <row r="40" spans="1:6">
      <c r="A40" s="136" t="s">
        <v>250</v>
      </c>
      <c r="B40" s="136"/>
      <c r="C40" s="136"/>
      <c r="D40" s="136"/>
      <c r="E40" s="136"/>
      <c r="F40" s="136"/>
    </row>
    <row r="41" spans="1:6" ht="80.25" customHeight="1">
      <c r="A41" s="137" t="s">
        <v>251</v>
      </c>
      <c r="B41" s="137"/>
      <c r="C41" s="137"/>
      <c r="D41" s="137"/>
      <c r="E41" s="137"/>
      <c r="F41" s="137"/>
    </row>
    <row r="42" spans="1:6" ht="206.25">
      <c r="A42" s="101" t="s">
        <v>252</v>
      </c>
      <c r="B42" s="101" t="s">
        <v>253</v>
      </c>
      <c r="C42" s="138" t="s">
        <v>254</v>
      </c>
      <c r="D42" s="139"/>
      <c r="E42" s="140"/>
      <c r="F42" s="102" t="s">
        <v>255</v>
      </c>
    </row>
    <row r="43" spans="1:6" ht="56.25">
      <c r="A43" s="145" t="s">
        <v>256</v>
      </c>
      <c r="B43" s="101" t="s">
        <v>170</v>
      </c>
      <c r="C43" s="141" t="s">
        <v>84</v>
      </c>
      <c r="D43" s="142"/>
      <c r="E43" s="143"/>
      <c r="F43" s="103">
        <v>239.4</v>
      </c>
    </row>
    <row r="44" spans="1:6">
      <c r="A44" s="145"/>
      <c r="B44" s="101" t="s">
        <v>257</v>
      </c>
      <c r="C44" s="141" t="s">
        <v>134</v>
      </c>
      <c r="D44" s="142"/>
      <c r="E44" s="143"/>
      <c r="F44" s="103">
        <v>0</v>
      </c>
    </row>
    <row r="45" spans="1:6">
      <c r="A45" s="145"/>
      <c r="B45" s="101" t="s">
        <v>258</v>
      </c>
      <c r="C45" s="141" t="s">
        <v>115</v>
      </c>
      <c r="D45" s="142"/>
      <c r="E45" s="143"/>
      <c r="F45" s="103">
        <v>289</v>
      </c>
    </row>
    <row r="46" spans="1:6" hidden="1">
      <c r="A46" s="101"/>
      <c r="B46" s="101"/>
      <c r="C46" s="105"/>
      <c r="D46" s="106"/>
      <c r="E46" s="107"/>
      <c r="F46" s="103">
        <f>SUM(F43:F45)</f>
        <v>528.4</v>
      </c>
    </row>
    <row r="47" spans="1:6" ht="56.25">
      <c r="A47" s="145" t="s">
        <v>8</v>
      </c>
      <c r="B47" s="101" t="s">
        <v>170</v>
      </c>
      <c r="C47" s="141" t="s">
        <v>84</v>
      </c>
      <c r="D47" s="142"/>
      <c r="E47" s="143"/>
      <c r="F47" s="103">
        <v>239.4</v>
      </c>
    </row>
    <row r="48" spans="1:6">
      <c r="A48" s="145"/>
      <c r="B48" s="101" t="s">
        <v>179</v>
      </c>
      <c r="C48" s="141" t="s">
        <v>37</v>
      </c>
      <c r="D48" s="142"/>
      <c r="E48" s="143"/>
      <c r="F48" s="103">
        <v>638.29999999999995</v>
      </c>
    </row>
    <row r="49" spans="1:6">
      <c r="A49" s="145"/>
      <c r="B49" s="101" t="s">
        <v>177</v>
      </c>
      <c r="C49" s="141" t="s">
        <v>10</v>
      </c>
      <c r="D49" s="142"/>
      <c r="E49" s="143"/>
      <c r="F49" s="103">
        <v>343.7</v>
      </c>
    </row>
    <row r="50" spans="1:6">
      <c r="A50" s="145"/>
      <c r="B50" s="101" t="s">
        <v>217</v>
      </c>
      <c r="C50" s="141" t="s">
        <v>102</v>
      </c>
      <c r="D50" s="142"/>
      <c r="E50" s="143"/>
      <c r="F50" s="103">
        <v>142.4</v>
      </c>
    </row>
    <row r="51" spans="1:6">
      <c r="A51" s="145"/>
      <c r="B51" s="101" t="s">
        <v>216</v>
      </c>
      <c r="C51" s="141" t="s">
        <v>103</v>
      </c>
      <c r="D51" s="142"/>
      <c r="E51" s="143"/>
      <c r="F51" s="103">
        <v>153.94999999999999</v>
      </c>
    </row>
    <row r="52" spans="1:6">
      <c r="A52" s="145"/>
      <c r="B52" s="101" t="s">
        <v>209</v>
      </c>
      <c r="C52" s="141" t="s">
        <v>48</v>
      </c>
      <c r="D52" s="142"/>
      <c r="E52" s="143"/>
      <c r="F52" s="103">
        <v>314.74</v>
      </c>
    </row>
    <row r="53" spans="1:6">
      <c r="A53" s="145"/>
      <c r="B53" s="101" t="s">
        <v>213</v>
      </c>
      <c r="C53" s="141" t="s">
        <v>49</v>
      </c>
      <c r="D53" s="142"/>
      <c r="E53" s="143"/>
      <c r="F53" s="103">
        <v>157.37</v>
      </c>
    </row>
    <row r="54" spans="1:6">
      <c r="A54" s="145"/>
      <c r="B54" s="101" t="s">
        <v>218</v>
      </c>
      <c r="C54" s="141" t="s">
        <v>259</v>
      </c>
      <c r="D54" s="142"/>
      <c r="E54" s="143"/>
      <c r="F54" s="103">
        <v>157.37</v>
      </c>
    </row>
    <row r="55" spans="1:6">
      <c r="A55" s="145"/>
      <c r="B55" s="101" t="s">
        <v>220</v>
      </c>
      <c r="C55" s="141" t="s">
        <v>45</v>
      </c>
      <c r="D55" s="142"/>
      <c r="E55" s="143"/>
      <c r="F55" s="103">
        <v>727.8</v>
      </c>
    </row>
    <row r="56" spans="1:6">
      <c r="A56" s="145"/>
      <c r="B56" s="101" t="s">
        <v>212</v>
      </c>
      <c r="C56" s="141" t="s">
        <v>117</v>
      </c>
      <c r="D56" s="142"/>
      <c r="E56" s="143"/>
      <c r="F56" s="103">
        <v>314.74</v>
      </c>
    </row>
    <row r="57" spans="1:6">
      <c r="A57" s="145"/>
      <c r="B57" s="101" t="s">
        <v>221</v>
      </c>
      <c r="C57" s="141" t="s">
        <v>46</v>
      </c>
      <c r="D57" s="142"/>
      <c r="E57" s="143"/>
      <c r="F57" s="103">
        <v>435</v>
      </c>
    </row>
    <row r="58" spans="1:6" hidden="1">
      <c r="A58" s="101"/>
      <c r="B58" s="101"/>
      <c r="C58" s="105"/>
      <c r="D58" s="106"/>
      <c r="E58" s="107"/>
      <c r="F58" s="103">
        <f>SUM(F47:F57)</f>
        <v>3624.7699999999995</v>
      </c>
    </row>
    <row r="59" spans="1:6" ht="56.25">
      <c r="A59" s="101" t="s">
        <v>260</v>
      </c>
      <c r="B59" s="101" t="s">
        <v>170</v>
      </c>
      <c r="C59" s="141" t="s">
        <v>84</v>
      </c>
      <c r="D59" s="142"/>
      <c r="E59" s="143"/>
      <c r="F59" s="103">
        <v>239.4</v>
      </c>
    </row>
    <row r="60" spans="1:6" ht="56.25">
      <c r="A60" s="145" t="s">
        <v>22</v>
      </c>
      <c r="B60" s="101" t="s">
        <v>170</v>
      </c>
      <c r="C60" s="141" t="s">
        <v>84</v>
      </c>
      <c r="D60" s="142"/>
      <c r="E60" s="143"/>
      <c r="F60" s="103">
        <v>239.4</v>
      </c>
    </row>
    <row r="61" spans="1:6">
      <c r="A61" s="145"/>
      <c r="B61" s="101" t="s">
        <v>181</v>
      </c>
      <c r="C61" s="141" t="s">
        <v>58</v>
      </c>
      <c r="D61" s="142"/>
      <c r="E61" s="143"/>
      <c r="F61" s="103">
        <v>540.1</v>
      </c>
    </row>
    <row r="62" spans="1:6">
      <c r="A62" s="145"/>
      <c r="B62" s="101" t="s">
        <v>183</v>
      </c>
      <c r="C62" s="141" t="s">
        <v>120</v>
      </c>
      <c r="D62" s="142"/>
      <c r="E62" s="143"/>
      <c r="F62" s="103">
        <v>638.29999999999995</v>
      </c>
    </row>
    <row r="63" spans="1:6">
      <c r="A63" s="145"/>
      <c r="B63" s="101" t="s">
        <v>217</v>
      </c>
      <c r="C63" s="141" t="s">
        <v>102</v>
      </c>
      <c r="D63" s="142"/>
      <c r="E63" s="143"/>
      <c r="F63" s="103">
        <v>142.4</v>
      </c>
    </row>
    <row r="64" spans="1:6">
      <c r="A64" s="145"/>
      <c r="B64" s="101" t="s">
        <v>216</v>
      </c>
      <c r="C64" s="141" t="s">
        <v>103</v>
      </c>
      <c r="D64" s="142"/>
      <c r="E64" s="143"/>
      <c r="F64" s="103">
        <v>153.94999999999999</v>
      </c>
    </row>
    <row r="65" spans="1:6" hidden="1">
      <c r="A65" s="101"/>
      <c r="B65" s="101"/>
      <c r="C65" s="105"/>
      <c r="D65" s="106"/>
      <c r="E65" s="107"/>
      <c r="F65" s="103">
        <f>SUM(F60:F64)</f>
        <v>1714.15</v>
      </c>
    </row>
    <row r="66" spans="1:6" ht="56.25">
      <c r="A66" s="101" t="s">
        <v>261</v>
      </c>
      <c r="B66" s="101" t="s">
        <v>170</v>
      </c>
      <c r="C66" s="141" t="s">
        <v>84</v>
      </c>
      <c r="D66" s="142"/>
      <c r="E66" s="143"/>
      <c r="F66" s="103">
        <v>239.4</v>
      </c>
    </row>
    <row r="67" spans="1:6" ht="56.25">
      <c r="A67" s="101" t="s">
        <v>262</v>
      </c>
      <c r="B67" s="101" t="s">
        <v>170</v>
      </c>
      <c r="C67" s="141" t="s">
        <v>84</v>
      </c>
      <c r="D67" s="142"/>
      <c r="E67" s="143"/>
      <c r="F67" s="103">
        <v>239.4</v>
      </c>
    </row>
    <row r="68" spans="1:6" ht="56.25">
      <c r="A68" s="101" t="s">
        <v>263</v>
      </c>
      <c r="B68" s="101" t="s">
        <v>170</v>
      </c>
      <c r="C68" s="141" t="s">
        <v>84</v>
      </c>
      <c r="D68" s="142"/>
      <c r="E68" s="143"/>
      <c r="F68" s="103">
        <v>239.4</v>
      </c>
    </row>
    <row r="69" spans="1:6" ht="56.25">
      <c r="A69" s="101" t="s">
        <v>264</v>
      </c>
      <c r="B69" s="101" t="s">
        <v>170</v>
      </c>
      <c r="C69" s="141" t="s">
        <v>84</v>
      </c>
      <c r="D69" s="142"/>
      <c r="E69" s="143"/>
      <c r="F69" s="103">
        <v>239.4</v>
      </c>
    </row>
    <row r="70" spans="1:6" ht="56.25">
      <c r="A70" s="101" t="s">
        <v>265</v>
      </c>
      <c r="B70" s="101" t="s">
        <v>170</v>
      </c>
      <c r="C70" s="141" t="s">
        <v>84</v>
      </c>
      <c r="D70" s="142"/>
      <c r="E70" s="143"/>
      <c r="F70" s="103">
        <v>239.4</v>
      </c>
    </row>
    <row r="71" spans="1:6" ht="56.25">
      <c r="A71" s="101" t="s">
        <v>266</v>
      </c>
      <c r="B71" s="101" t="s">
        <v>170</v>
      </c>
      <c r="C71" s="141" t="s">
        <v>84</v>
      </c>
      <c r="D71" s="142"/>
      <c r="E71" s="143"/>
      <c r="F71" s="103">
        <v>239.4</v>
      </c>
    </row>
    <row r="72" spans="1:6" ht="56.25">
      <c r="A72" s="101" t="s">
        <v>267</v>
      </c>
      <c r="B72" s="101" t="s">
        <v>170</v>
      </c>
      <c r="C72" s="141" t="s">
        <v>84</v>
      </c>
      <c r="D72" s="142"/>
      <c r="E72" s="143"/>
      <c r="F72" s="103">
        <v>239.4</v>
      </c>
    </row>
    <row r="73" spans="1:6" ht="56.25">
      <c r="A73" s="101" t="s">
        <v>268</v>
      </c>
      <c r="B73" s="101" t="s">
        <v>170</v>
      </c>
      <c r="C73" s="141" t="s">
        <v>84</v>
      </c>
      <c r="D73" s="142"/>
      <c r="E73" s="143"/>
      <c r="F73" s="103">
        <v>239.4</v>
      </c>
    </row>
    <row r="74" spans="1:6" ht="56.25">
      <c r="A74" s="146" t="s">
        <v>35</v>
      </c>
      <c r="B74" s="101" t="s">
        <v>170</v>
      </c>
      <c r="C74" s="141" t="s">
        <v>84</v>
      </c>
      <c r="D74" s="142"/>
      <c r="E74" s="143"/>
      <c r="F74" s="103">
        <v>239.4</v>
      </c>
    </row>
    <row r="75" spans="1:6">
      <c r="A75" s="147"/>
      <c r="B75" s="101" t="s">
        <v>181</v>
      </c>
      <c r="C75" s="141" t="s">
        <v>58</v>
      </c>
      <c r="D75" s="142"/>
      <c r="E75" s="143"/>
      <c r="F75" s="103">
        <v>540.1</v>
      </c>
    </row>
    <row r="76" spans="1:6">
      <c r="A76" s="147"/>
      <c r="B76" s="101" t="s">
        <v>179</v>
      </c>
      <c r="C76" s="141" t="s">
        <v>37</v>
      </c>
      <c r="D76" s="142"/>
      <c r="E76" s="143"/>
      <c r="F76" s="103">
        <v>638.29999999999995</v>
      </c>
    </row>
    <row r="77" spans="1:6">
      <c r="A77" s="147"/>
      <c r="B77" s="101" t="s">
        <v>177</v>
      </c>
      <c r="C77" s="141" t="s">
        <v>10</v>
      </c>
      <c r="D77" s="142"/>
      <c r="E77" s="143"/>
      <c r="F77" s="103">
        <v>343.7</v>
      </c>
    </row>
    <row r="78" spans="1:6">
      <c r="A78" s="147"/>
      <c r="B78" s="101" t="s">
        <v>175</v>
      </c>
      <c r="C78" s="141" t="s">
        <v>101</v>
      </c>
      <c r="D78" s="142"/>
      <c r="E78" s="143"/>
      <c r="F78" s="103">
        <v>392.8</v>
      </c>
    </row>
    <row r="79" spans="1:6">
      <c r="A79" s="147"/>
      <c r="B79" s="101" t="s">
        <v>174</v>
      </c>
      <c r="C79" s="141" t="s">
        <v>39</v>
      </c>
      <c r="D79" s="142"/>
      <c r="E79" s="143"/>
      <c r="F79" s="103">
        <v>648.1</v>
      </c>
    </row>
    <row r="80" spans="1:6">
      <c r="A80" s="147"/>
      <c r="B80" s="101" t="s">
        <v>183</v>
      </c>
      <c r="C80" s="141" t="s">
        <v>40</v>
      </c>
      <c r="D80" s="142"/>
      <c r="E80" s="143"/>
      <c r="F80" s="103">
        <v>638.29999999999995</v>
      </c>
    </row>
    <row r="81" spans="1:6">
      <c r="A81" s="147"/>
      <c r="B81" s="101" t="s">
        <v>191</v>
      </c>
      <c r="C81" s="141" t="s">
        <v>41</v>
      </c>
      <c r="D81" s="142"/>
      <c r="E81" s="143"/>
      <c r="F81" s="103">
        <v>466.5</v>
      </c>
    </row>
    <row r="82" spans="1:6">
      <c r="A82" s="147"/>
      <c r="B82" s="101" t="s">
        <v>217</v>
      </c>
      <c r="C82" s="141" t="s">
        <v>102</v>
      </c>
      <c r="D82" s="142"/>
      <c r="E82" s="143"/>
      <c r="F82" s="103">
        <v>142.4</v>
      </c>
    </row>
    <row r="83" spans="1:6">
      <c r="A83" s="147"/>
      <c r="B83" s="101" t="s">
        <v>216</v>
      </c>
      <c r="C83" s="141" t="s">
        <v>103</v>
      </c>
      <c r="D83" s="142"/>
      <c r="E83" s="143"/>
      <c r="F83" s="103">
        <v>153.94999999999999</v>
      </c>
    </row>
    <row r="84" spans="1:6">
      <c r="A84" s="147"/>
      <c r="B84" s="101" t="s">
        <v>224</v>
      </c>
      <c r="C84" s="141" t="s">
        <v>104</v>
      </c>
      <c r="D84" s="142"/>
      <c r="E84" s="143"/>
      <c r="F84" s="103">
        <v>422.78</v>
      </c>
    </row>
    <row r="85" spans="1:6">
      <c r="A85" s="147"/>
      <c r="B85" s="101" t="s">
        <v>220</v>
      </c>
      <c r="C85" s="141" t="s">
        <v>45</v>
      </c>
      <c r="D85" s="142"/>
      <c r="E85" s="143"/>
      <c r="F85" s="103">
        <v>727.8</v>
      </c>
    </row>
    <row r="86" spans="1:6">
      <c r="A86" s="147"/>
      <c r="B86" s="101" t="s">
        <v>221</v>
      </c>
      <c r="C86" s="141" t="s">
        <v>46</v>
      </c>
      <c r="D86" s="142"/>
      <c r="E86" s="143"/>
      <c r="F86" s="103">
        <v>435</v>
      </c>
    </row>
    <row r="87" spans="1:6">
      <c r="A87" s="147"/>
      <c r="B87" s="101" t="s">
        <v>223</v>
      </c>
      <c r="C87" s="141" t="s">
        <v>118</v>
      </c>
      <c r="D87" s="142"/>
      <c r="E87" s="143"/>
      <c r="F87" s="103">
        <v>0</v>
      </c>
    </row>
    <row r="88" spans="1:6">
      <c r="A88" s="147"/>
      <c r="B88" s="101" t="s">
        <v>209</v>
      </c>
      <c r="C88" s="141" t="s">
        <v>48</v>
      </c>
      <c r="D88" s="142"/>
      <c r="E88" s="143"/>
      <c r="F88" s="103">
        <v>314.74</v>
      </c>
    </row>
    <row r="89" spans="1:6">
      <c r="A89" s="147"/>
      <c r="B89" s="101" t="s">
        <v>213</v>
      </c>
      <c r="C89" s="141" t="s">
        <v>49</v>
      </c>
      <c r="D89" s="142"/>
      <c r="E89" s="143"/>
      <c r="F89" s="103">
        <v>157.37</v>
      </c>
    </row>
    <row r="90" spans="1:6">
      <c r="A90" s="148"/>
      <c r="B90" s="101"/>
      <c r="C90" s="141" t="s">
        <v>148</v>
      </c>
      <c r="D90" s="142"/>
      <c r="E90" s="143"/>
      <c r="F90" s="103">
        <v>0</v>
      </c>
    </row>
    <row r="91" spans="1:6" hidden="1">
      <c r="A91" s="108"/>
      <c r="B91" s="101"/>
      <c r="C91" s="105"/>
      <c r="D91" s="106"/>
      <c r="E91" s="107"/>
      <c r="F91" s="103">
        <f>SUM(F74:F90)</f>
        <v>6261.24</v>
      </c>
    </row>
    <row r="92" spans="1:6" ht="56.25">
      <c r="A92" s="101" t="s">
        <v>269</v>
      </c>
      <c r="B92" s="101" t="s">
        <v>170</v>
      </c>
      <c r="C92" s="141" t="s">
        <v>84</v>
      </c>
      <c r="D92" s="142"/>
      <c r="E92" s="143"/>
      <c r="F92" s="103">
        <v>239.4</v>
      </c>
    </row>
    <row r="93" spans="1:6" ht="56.25">
      <c r="A93" s="146" t="s">
        <v>270</v>
      </c>
      <c r="B93" s="101" t="s">
        <v>170</v>
      </c>
      <c r="C93" s="141" t="s">
        <v>84</v>
      </c>
      <c r="D93" s="142"/>
      <c r="E93" s="143"/>
      <c r="F93" s="103">
        <v>239.4</v>
      </c>
    </row>
    <row r="94" spans="1:6">
      <c r="A94" s="147"/>
      <c r="B94" s="101" t="s">
        <v>181</v>
      </c>
      <c r="C94" s="141" t="s">
        <v>58</v>
      </c>
      <c r="D94" s="142"/>
      <c r="E94" s="143"/>
      <c r="F94" s="103">
        <v>540.1</v>
      </c>
    </row>
    <row r="95" spans="1:6">
      <c r="A95" s="148"/>
      <c r="B95" s="101" t="s">
        <v>179</v>
      </c>
      <c r="C95" s="141" t="s">
        <v>37</v>
      </c>
      <c r="D95" s="142"/>
      <c r="E95" s="143"/>
      <c r="F95" s="103">
        <v>638.29999999999995</v>
      </c>
    </row>
    <row r="96" spans="1:6" hidden="1">
      <c r="A96" s="109"/>
      <c r="B96" s="101"/>
      <c r="C96" s="105"/>
      <c r="D96" s="106"/>
      <c r="E96" s="107"/>
      <c r="F96" s="103">
        <f>SUM(F93:F95)</f>
        <v>1417.8</v>
      </c>
    </row>
    <row r="97" spans="1:6" ht="56.25">
      <c r="A97" s="146" t="s">
        <v>57</v>
      </c>
      <c r="B97" s="101" t="s">
        <v>170</v>
      </c>
      <c r="C97" s="141" t="s">
        <v>84</v>
      </c>
      <c r="D97" s="142"/>
      <c r="E97" s="143"/>
      <c r="F97" s="103">
        <v>239.4</v>
      </c>
    </row>
    <row r="98" spans="1:6">
      <c r="A98" s="147"/>
      <c r="B98" s="101" t="s">
        <v>181</v>
      </c>
      <c r="C98" s="141" t="s">
        <v>58</v>
      </c>
      <c r="D98" s="142"/>
      <c r="E98" s="143"/>
      <c r="F98" s="103">
        <v>540.1</v>
      </c>
    </row>
    <row r="99" spans="1:6">
      <c r="A99" s="147"/>
      <c r="B99" s="101" t="s">
        <v>179</v>
      </c>
      <c r="C99" s="141" t="s">
        <v>37</v>
      </c>
      <c r="D99" s="142"/>
      <c r="E99" s="143"/>
      <c r="F99" s="103">
        <v>638.29999999999995</v>
      </c>
    </row>
    <row r="100" spans="1:6">
      <c r="A100" s="147"/>
      <c r="B100" s="101" t="s">
        <v>174</v>
      </c>
      <c r="C100" s="141" t="s">
        <v>39</v>
      </c>
      <c r="D100" s="142"/>
      <c r="E100" s="143"/>
      <c r="F100" s="103">
        <v>648.1</v>
      </c>
    </row>
    <row r="101" spans="1:6">
      <c r="A101" s="147"/>
      <c r="B101" s="101" t="s">
        <v>183</v>
      </c>
      <c r="C101" s="141" t="s">
        <v>40</v>
      </c>
      <c r="D101" s="142"/>
      <c r="E101" s="143"/>
      <c r="F101" s="103">
        <v>638.29999999999995</v>
      </c>
    </row>
    <row r="102" spans="1:6">
      <c r="A102" s="147"/>
      <c r="B102" s="101" t="s">
        <v>177</v>
      </c>
      <c r="C102" s="141" t="s">
        <v>10</v>
      </c>
      <c r="D102" s="142"/>
      <c r="E102" s="143"/>
      <c r="F102" s="103">
        <v>343.7</v>
      </c>
    </row>
    <row r="103" spans="1:6">
      <c r="A103" s="147"/>
      <c r="B103" s="101" t="s">
        <v>175</v>
      </c>
      <c r="C103" s="141" t="s">
        <v>101</v>
      </c>
      <c r="D103" s="142"/>
      <c r="E103" s="143"/>
      <c r="F103" s="103">
        <v>392.8</v>
      </c>
    </row>
    <row r="104" spans="1:6">
      <c r="A104" s="147"/>
      <c r="B104" s="101" t="s">
        <v>217</v>
      </c>
      <c r="C104" s="141" t="s">
        <v>102</v>
      </c>
      <c r="D104" s="142"/>
      <c r="E104" s="143"/>
      <c r="F104" s="103">
        <v>142.4</v>
      </c>
    </row>
    <row r="105" spans="1:6">
      <c r="A105" s="147"/>
      <c r="B105" s="101" t="s">
        <v>216</v>
      </c>
      <c r="C105" s="141" t="s">
        <v>103</v>
      </c>
      <c r="D105" s="142"/>
      <c r="E105" s="143"/>
      <c r="F105" s="103">
        <v>153.94999999999999</v>
      </c>
    </row>
    <row r="106" spans="1:6">
      <c r="A106" s="147"/>
      <c r="B106" s="101" t="s">
        <v>224</v>
      </c>
      <c r="C106" s="141" t="s">
        <v>104</v>
      </c>
      <c r="D106" s="142"/>
      <c r="E106" s="143"/>
      <c r="F106" s="103">
        <v>422.78</v>
      </c>
    </row>
    <row r="107" spans="1:6">
      <c r="A107" s="147"/>
      <c r="B107" s="101" t="s">
        <v>209</v>
      </c>
      <c r="C107" s="141" t="s">
        <v>48</v>
      </c>
      <c r="D107" s="142"/>
      <c r="E107" s="143"/>
      <c r="F107" s="103">
        <v>314.74</v>
      </c>
    </row>
    <row r="108" spans="1:6">
      <c r="A108" s="148"/>
      <c r="B108" s="101"/>
      <c r="C108" s="141" t="s">
        <v>148</v>
      </c>
      <c r="D108" s="142"/>
      <c r="E108" s="143"/>
      <c r="F108" s="103">
        <v>0</v>
      </c>
    </row>
    <row r="109" spans="1:6" hidden="1">
      <c r="A109" s="108"/>
      <c r="B109" s="101"/>
      <c r="C109" s="105"/>
      <c r="D109" s="106"/>
      <c r="E109" s="107"/>
      <c r="F109" s="103">
        <f>SUM(F97:F108)</f>
        <v>4474.57</v>
      </c>
    </row>
    <row r="110" spans="1:6" ht="56.25">
      <c r="A110" s="145" t="s">
        <v>62</v>
      </c>
      <c r="B110" s="101" t="s">
        <v>170</v>
      </c>
      <c r="C110" s="141" t="s">
        <v>84</v>
      </c>
      <c r="D110" s="142"/>
      <c r="E110" s="143"/>
      <c r="F110" s="103">
        <v>239.4</v>
      </c>
    </row>
    <row r="111" spans="1:6">
      <c r="A111" s="145"/>
      <c r="B111" s="101" t="s">
        <v>181</v>
      </c>
      <c r="C111" s="141" t="s">
        <v>58</v>
      </c>
      <c r="D111" s="142"/>
      <c r="E111" s="143"/>
      <c r="F111" s="103">
        <v>540.1</v>
      </c>
    </row>
    <row r="112" spans="1:6">
      <c r="A112" s="145"/>
      <c r="B112" s="101" t="s">
        <v>179</v>
      </c>
      <c r="C112" s="141" t="s">
        <v>37</v>
      </c>
      <c r="D112" s="142"/>
      <c r="E112" s="143"/>
      <c r="F112" s="103">
        <v>638.29999999999995</v>
      </c>
    </row>
    <row r="113" spans="1:6">
      <c r="A113" s="145"/>
      <c r="B113" s="101" t="s">
        <v>174</v>
      </c>
      <c r="C113" s="141" t="s">
        <v>39</v>
      </c>
      <c r="D113" s="142"/>
      <c r="E113" s="143"/>
      <c r="F113" s="103">
        <v>648.1</v>
      </c>
    </row>
    <row r="114" spans="1:6">
      <c r="A114" s="145"/>
      <c r="B114" s="101" t="s">
        <v>183</v>
      </c>
      <c r="C114" s="141" t="s">
        <v>40</v>
      </c>
      <c r="D114" s="142"/>
      <c r="E114" s="143"/>
      <c r="F114" s="103">
        <v>638.29999999999995</v>
      </c>
    </row>
    <row r="115" spans="1:6">
      <c r="A115" s="145"/>
      <c r="B115" s="101" t="s">
        <v>177</v>
      </c>
      <c r="C115" s="141" t="s">
        <v>10</v>
      </c>
      <c r="D115" s="142"/>
      <c r="E115" s="143"/>
      <c r="F115" s="103">
        <v>343.7</v>
      </c>
    </row>
    <row r="116" spans="1:6">
      <c r="A116" s="145"/>
      <c r="B116" s="101" t="s">
        <v>175</v>
      </c>
      <c r="C116" s="141" t="s">
        <v>101</v>
      </c>
      <c r="D116" s="142"/>
      <c r="E116" s="143"/>
      <c r="F116" s="103">
        <v>392.8</v>
      </c>
    </row>
    <row r="117" spans="1:6">
      <c r="A117" s="145"/>
      <c r="B117" s="101" t="s">
        <v>185</v>
      </c>
      <c r="C117" s="141" t="s">
        <v>65</v>
      </c>
      <c r="D117" s="142"/>
      <c r="E117" s="143"/>
      <c r="F117" s="103">
        <v>0</v>
      </c>
    </row>
    <row r="118" spans="1:6">
      <c r="A118" s="145"/>
      <c r="B118" s="101" t="s">
        <v>191</v>
      </c>
      <c r="C118" s="141" t="s">
        <v>41</v>
      </c>
      <c r="D118" s="142"/>
      <c r="E118" s="143"/>
      <c r="F118" s="103">
        <v>466.5</v>
      </c>
    </row>
    <row r="119" spans="1:6">
      <c r="A119" s="145"/>
      <c r="B119" s="101" t="s">
        <v>217</v>
      </c>
      <c r="C119" s="141" t="s">
        <v>102</v>
      </c>
      <c r="D119" s="142"/>
      <c r="E119" s="143"/>
      <c r="F119" s="103">
        <v>142.4</v>
      </c>
    </row>
    <row r="120" spans="1:6">
      <c r="A120" s="145"/>
      <c r="B120" s="101" t="s">
        <v>216</v>
      </c>
      <c r="C120" s="141" t="s">
        <v>103</v>
      </c>
      <c r="D120" s="142"/>
      <c r="E120" s="143"/>
      <c r="F120" s="103">
        <v>153.94999999999999</v>
      </c>
    </row>
    <row r="121" spans="1:6">
      <c r="A121" s="145"/>
      <c r="B121" s="101" t="s">
        <v>224</v>
      </c>
      <c r="C121" s="141" t="s">
        <v>104</v>
      </c>
      <c r="D121" s="142"/>
      <c r="E121" s="143"/>
      <c r="F121" s="103">
        <v>422.78</v>
      </c>
    </row>
    <row r="122" spans="1:6" ht="38.25" customHeight="1">
      <c r="A122" s="145"/>
      <c r="B122" s="101" t="s">
        <v>209</v>
      </c>
      <c r="C122" s="141" t="s">
        <v>48</v>
      </c>
      <c r="D122" s="142"/>
      <c r="E122" s="143"/>
      <c r="F122" s="103">
        <v>314.74</v>
      </c>
    </row>
    <row r="123" spans="1:6">
      <c r="A123" s="145"/>
      <c r="B123" s="101" t="s">
        <v>213</v>
      </c>
      <c r="C123" s="141" t="s">
        <v>49</v>
      </c>
      <c r="D123" s="142"/>
      <c r="E123" s="143"/>
      <c r="F123" s="103">
        <v>157.37</v>
      </c>
    </row>
    <row r="124" spans="1:6">
      <c r="A124" s="145"/>
      <c r="B124" s="101"/>
      <c r="C124" s="141" t="s">
        <v>148</v>
      </c>
      <c r="D124" s="142"/>
      <c r="E124" s="143"/>
      <c r="F124" s="103">
        <v>0</v>
      </c>
    </row>
    <row r="125" spans="1:6" hidden="1">
      <c r="A125" s="101"/>
      <c r="B125" s="101"/>
      <c r="C125" s="105"/>
      <c r="D125" s="106"/>
      <c r="E125" s="107"/>
      <c r="F125" s="103">
        <f>SUM(F110:F124)</f>
        <v>5098.4399999999996</v>
      </c>
    </row>
    <row r="126" spans="1:6" ht="56.25">
      <c r="A126" s="145" t="s">
        <v>68</v>
      </c>
      <c r="B126" s="101" t="s">
        <v>170</v>
      </c>
      <c r="C126" s="141" t="s">
        <v>84</v>
      </c>
      <c r="D126" s="142"/>
      <c r="E126" s="143"/>
      <c r="F126" s="103">
        <v>239.4</v>
      </c>
    </row>
    <row r="127" spans="1:6">
      <c r="A127" s="145"/>
      <c r="B127" s="101" t="s">
        <v>181</v>
      </c>
      <c r="C127" s="141" t="s">
        <v>58</v>
      </c>
      <c r="D127" s="142"/>
      <c r="E127" s="143"/>
      <c r="F127" s="103">
        <v>540.1</v>
      </c>
    </row>
    <row r="128" spans="1:6">
      <c r="A128" s="145"/>
      <c r="B128" s="101" t="s">
        <v>179</v>
      </c>
      <c r="C128" s="141" t="s">
        <v>37</v>
      </c>
      <c r="D128" s="142"/>
      <c r="E128" s="143"/>
      <c r="F128" s="103">
        <v>638.29999999999995</v>
      </c>
    </row>
    <row r="129" spans="1:6">
      <c r="A129" s="145"/>
      <c r="B129" s="101" t="s">
        <v>174</v>
      </c>
      <c r="C129" s="141" t="s">
        <v>39</v>
      </c>
      <c r="D129" s="142"/>
      <c r="E129" s="143"/>
      <c r="F129" s="103">
        <v>648.1</v>
      </c>
    </row>
    <row r="130" spans="1:6">
      <c r="A130" s="145"/>
      <c r="B130" s="101" t="s">
        <v>183</v>
      </c>
      <c r="C130" s="141" t="s">
        <v>40</v>
      </c>
      <c r="D130" s="142"/>
      <c r="E130" s="143"/>
      <c r="F130" s="103">
        <v>638.29999999999995</v>
      </c>
    </row>
    <row r="131" spans="1:6">
      <c r="A131" s="145"/>
      <c r="B131" s="101" t="s">
        <v>177</v>
      </c>
      <c r="C131" s="141" t="s">
        <v>10</v>
      </c>
      <c r="D131" s="142"/>
      <c r="E131" s="143"/>
      <c r="F131" s="103">
        <v>343.7</v>
      </c>
    </row>
    <row r="132" spans="1:6">
      <c r="A132" s="145"/>
      <c r="B132" s="101" t="s">
        <v>175</v>
      </c>
      <c r="C132" s="141" t="s">
        <v>101</v>
      </c>
      <c r="D132" s="142"/>
      <c r="E132" s="143"/>
      <c r="F132" s="103">
        <v>392.8</v>
      </c>
    </row>
    <row r="133" spans="1:6">
      <c r="A133" s="145"/>
      <c r="B133" s="101" t="s">
        <v>185</v>
      </c>
      <c r="C133" s="141" t="s">
        <v>65</v>
      </c>
      <c r="D133" s="142"/>
      <c r="E133" s="143"/>
      <c r="F133" s="103">
        <v>0</v>
      </c>
    </row>
    <row r="134" spans="1:6">
      <c r="A134" s="145"/>
      <c r="B134" s="101" t="s">
        <v>217</v>
      </c>
      <c r="C134" s="141" t="s">
        <v>102</v>
      </c>
      <c r="D134" s="142"/>
      <c r="E134" s="143"/>
      <c r="F134" s="103">
        <v>142.4</v>
      </c>
    </row>
    <row r="135" spans="1:6">
      <c r="A135" s="145"/>
      <c r="B135" s="101" t="s">
        <v>216</v>
      </c>
      <c r="C135" s="141" t="s">
        <v>103</v>
      </c>
      <c r="D135" s="142"/>
      <c r="E135" s="143"/>
      <c r="F135" s="103">
        <v>153.94999999999999</v>
      </c>
    </row>
    <row r="136" spans="1:6">
      <c r="A136" s="145"/>
      <c r="B136" s="101" t="s">
        <v>224</v>
      </c>
      <c r="C136" s="141" t="s">
        <v>104</v>
      </c>
      <c r="D136" s="142"/>
      <c r="E136" s="143"/>
      <c r="F136" s="103">
        <v>422.78</v>
      </c>
    </row>
    <row r="137" spans="1:6">
      <c r="A137" s="145"/>
      <c r="B137" s="101" t="s">
        <v>209</v>
      </c>
      <c r="C137" s="141" t="s">
        <v>48</v>
      </c>
      <c r="D137" s="142"/>
      <c r="E137" s="143"/>
      <c r="F137" s="103">
        <v>314.74</v>
      </c>
    </row>
    <row r="138" spans="1:6">
      <c r="A138" s="145"/>
      <c r="B138" s="101" t="s">
        <v>213</v>
      </c>
      <c r="C138" s="141" t="s">
        <v>49</v>
      </c>
      <c r="D138" s="142"/>
      <c r="E138" s="143"/>
      <c r="F138" s="103">
        <v>157.37</v>
      </c>
    </row>
    <row r="139" spans="1:6">
      <c r="A139" s="145"/>
      <c r="B139" s="101"/>
      <c r="C139" s="141" t="s">
        <v>148</v>
      </c>
      <c r="D139" s="142"/>
      <c r="E139" s="143"/>
      <c r="F139" s="103">
        <v>0</v>
      </c>
    </row>
    <row r="140" spans="1:6" hidden="1">
      <c r="A140" s="101"/>
      <c r="B140" s="101"/>
      <c r="C140" s="105"/>
      <c r="D140" s="106"/>
      <c r="E140" s="107"/>
      <c r="F140" s="103">
        <f>SUM(F126:F139)</f>
        <v>4631.9399999999996</v>
      </c>
    </row>
    <row r="141" spans="1:6" ht="56.25">
      <c r="A141" s="145" t="s">
        <v>71</v>
      </c>
      <c r="B141" s="101" t="s">
        <v>170</v>
      </c>
      <c r="C141" s="141" t="s">
        <v>84</v>
      </c>
      <c r="D141" s="142"/>
      <c r="E141" s="143"/>
      <c r="F141" s="103">
        <v>239.4</v>
      </c>
    </row>
    <row r="142" spans="1:6">
      <c r="A142" s="145"/>
      <c r="B142" s="101" t="s">
        <v>181</v>
      </c>
      <c r="C142" s="141" t="s">
        <v>58</v>
      </c>
      <c r="D142" s="142"/>
      <c r="E142" s="143"/>
      <c r="F142" s="103">
        <v>540.1</v>
      </c>
    </row>
    <row r="143" spans="1:6">
      <c r="A143" s="145"/>
      <c r="B143" s="101" t="s">
        <v>179</v>
      </c>
      <c r="C143" s="141" t="s">
        <v>37</v>
      </c>
      <c r="D143" s="142"/>
      <c r="E143" s="143"/>
      <c r="F143" s="103">
        <v>638.29999999999995</v>
      </c>
    </row>
    <row r="144" spans="1:6">
      <c r="A144" s="145"/>
      <c r="B144" s="101" t="s">
        <v>174</v>
      </c>
      <c r="C144" s="141" t="s">
        <v>39</v>
      </c>
      <c r="D144" s="142"/>
      <c r="E144" s="143"/>
      <c r="F144" s="103">
        <v>648.1</v>
      </c>
    </row>
    <row r="145" spans="1:6">
      <c r="A145" s="145"/>
      <c r="B145" s="101" t="s">
        <v>183</v>
      </c>
      <c r="C145" s="141" t="s">
        <v>40</v>
      </c>
      <c r="D145" s="142"/>
      <c r="E145" s="143"/>
      <c r="F145" s="103">
        <v>638.29999999999995</v>
      </c>
    </row>
    <row r="146" spans="1:6">
      <c r="A146" s="145"/>
      <c r="B146" s="101" t="s">
        <v>177</v>
      </c>
      <c r="C146" s="141" t="s">
        <v>10</v>
      </c>
      <c r="D146" s="142"/>
      <c r="E146" s="143"/>
      <c r="F146" s="103">
        <v>343.7</v>
      </c>
    </row>
    <row r="147" spans="1:6">
      <c r="A147" s="145"/>
      <c r="B147" s="101" t="s">
        <v>175</v>
      </c>
      <c r="C147" s="141" t="s">
        <v>101</v>
      </c>
      <c r="D147" s="142"/>
      <c r="E147" s="143"/>
      <c r="F147" s="103">
        <v>392.8</v>
      </c>
    </row>
    <row r="148" spans="1:6">
      <c r="A148" s="145"/>
      <c r="B148" s="101" t="s">
        <v>191</v>
      </c>
      <c r="C148" s="141" t="s">
        <v>41</v>
      </c>
      <c r="D148" s="142"/>
      <c r="E148" s="143"/>
      <c r="F148" s="103">
        <v>466.5</v>
      </c>
    </row>
    <row r="149" spans="1:6">
      <c r="A149" s="145"/>
      <c r="B149" s="101" t="s">
        <v>185</v>
      </c>
      <c r="C149" s="141" t="s">
        <v>65</v>
      </c>
      <c r="D149" s="142"/>
      <c r="E149" s="143"/>
      <c r="F149" s="103">
        <v>0</v>
      </c>
    </row>
    <row r="150" spans="1:6">
      <c r="A150" s="145"/>
      <c r="B150" s="101" t="s">
        <v>217</v>
      </c>
      <c r="C150" s="141" t="s">
        <v>102</v>
      </c>
      <c r="D150" s="142"/>
      <c r="E150" s="143"/>
      <c r="F150" s="103">
        <v>142.4</v>
      </c>
    </row>
    <row r="151" spans="1:6">
      <c r="A151" s="145"/>
      <c r="B151" s="101" t="s">
        <v>216</v>
      </c>
      <c r="C151" s="141" t="s">
        <v>103</v>
      </c>
      <c r="D151" s="142"/>
      <c r="E151" s="143"/>
      <c r="F151" s="103">
        <v>153.94999999999999</v>
      </c>
    </row>
    <row r="152" spans="1:6">
      <c r="A152" s="145"/>
      <c r="B152" s="101" t="s">
        <v>224</v>
      </c>
      <c r="C152" s="141" t="s">
        <v>104</v>
      </c>
      <c r="D152" s="142"/>
      <c r="E152" s="143"/>
      <c r="F152" s="103">
        <v>422.78</v>
      </c>
    </row>
    <row r="153" spans="1:6">
      <c r="A153" s="145"/>
      <c r="B153" s="101" t="s">
        <v>209</v>
      </c>
      <c r="C153" s="141" t="s">
        <v>48</v>
      </c>
      <c r="D153" s="142"/>
      <c r="E153" s="143"/>
      <c r="F153" s="103">
        <v>314.74</v>
      </c>
    </row>
    <row r="154" spans="1:6">
      <c r="A154" s="145"/>
      <c r="B154" s="101"/>
      <c r="C154" s="141" t="s">
        <v>148</v>
      </c>
      <c r="D154" s="142"/>
      <c r="E154" s="143"/>
      <c r="F154" s="103">
        <v>0</v>
      </c>
    </row>
    <row r="155" spans="1:6" hidden="1">
      <c r="A155" s="101"/>
      <c r="B155" s="101"/>
      <c r="C155" s="105"/>
      <c r="D155" s="106"/>
      <c r="E155" s="107"/>
      <c r="F155" s="103">
        <f>SUM(F141:F154)</f>
        <v>4941.07</v>
      </c>
    </row>
    <row r="156" spans="1:6" ht="56.25">
      <c r="A156" s="145" t="s">
        <v>74</v>
      </c>
      <c r="B156" s="101" t="s">
        <v>170</v>
      </c>
      <c r="C156" s="141" t="s">
        <v>84</v>
      </c>
      <c r="D156" s="142"/>
      <c r="E156" s="143"/>
      <c r="F156" s="103">
        <v>239.4</v>
      </c>
    </row>
    <row r="157" spans="1:6">
      <c r="A157" s="145"/>
      <c r="B157" s="101" t="s">
        <v>181</v>
      </c>
      <c r="C157" s="141" t="s">
        <v>58</v>
      </c>
      <c r="D157" s="142"/>
      <c r="E157" s="143"/>
      <c r="F157" s="103">
        <v>540.1</v>
      </c>
    </row>
    <row r="158" spans="1:6">
      <c r="A158" s="145"/>
      <c r="B158" s="101" t="s">
        <v>179</v>
      </c>
      <c r="C158" s="141" t="s">
        <v>37</v>
      </c>
      <c r="D158" s="142"/>
      <c r="E158" s="143"/>
      <c r="F158" s="103">
        <v>638.29999999999995</v>
      </c>
    </row>
    <row r="159" spans="1:6">
      <c r="A159" s="145"/>
      <c r="B159" s="101" t="s">
        <v>174</v>
      </c>
      <c r="C159" s="141" t="s">
        <v>39</v>
      </c>
      <c r="D159" s="142"/>
      <c r="E159" s="143"/>
      <c r="F159" s="103">
        <v>648.1</v>
      </c>
    </row>
    <row r="160" spans="1:6">
      <c r="A160" s="145"/>
      <c r="B160" s="101" t="s">
        <v>183</v>
      </c>
      <c r="C160" s="141" t="s">
        <v>40</v>
      </c>
      <c r="D160" s="142"/>
      <c r="E160" s="143"/>
      <c r="F160" s="103">
        <v>638.29999999999995</v>
      </c>
    </row>
    <row r="161" spans="1:6">
      <c r="A161" s="145"/>
      <c r="B161" s="101" t="s">
        <v>177</v>
      </c>
      <c r="C161" s="141" t="s">
        <v>10</v>
      </c>
      <c r="D161" s="142"/>
      <c r="E161" s="143"/>
      <c r="F161" s="103">
        <v>343.7</v>
      </c>
    </row>
    <row r="162" spans="1:6">
      <c r="A162" s="145"/>
      <c r="B162" s="101" t="s">
        <v>175</v>
      </c>
      <c r="C162" s="141" t="s">
        <v>101</v>
      </c>
      <c r="D162" s="142"/>
      <c r="E162" s="143"/>
      <c r="F162" s="103">
        <v>392.8</v>
      </c>
    </row>
    <row r="163" spans="1:6">
      <c r="A163" s="145"/>
      <c r="B163" s="101" t="s">
        <v>185</v>
      </c>
      <c r="C163" s="141" t="s">
        <v>65</v>
      </c>
      <c r="D163" s="142"/>
      <c r="E163" s="143"/>
      <c r="F163" s="103">
        <v>0</v>
      </c>
    </row>
    <row r="164" spans="1:6">
      <c r="A164" s="145"/>
      <c r="B164" s="101" t="s">
        <v>187</v>
      </c>
      <c r="C164" s="141" t="s">
        <v>271</v>
      </c>
      <c r="D164" s="142"/>
      <c r="E164" s="143"/>
      <c r="F164" s="103">
        <v>540.1</v>
      </c>
    </row>
    <row r="165" spans="1:6">
      <c r="A165" s="145"/>
      <c r="B165" s="101" t="s">
        <v>189</v>
      </c>
      <c r="C165" s="141" t="s">
        <v>272</v>
      </c>
      <c r="D165" s="142"/>
      <c r="E165" s="143"/>
      <c r="F165" s="103">
        <v>638.29999999999995</v>
      </c>
    </row>
    <row r="166" spans="1:6">
      <c r="A166" s="145"/>
      <c r="B166" s="101" t="s">
        <v>191</v>
      </c>
      <c r="C166" s="141" t="s">
        <v>41</v>
      </c>
      <c r="D166" s="142"/>
      <c r="E166" s="143"/>
      <c r="F166" s="103">
        <v>466.5</v>
      </c>
    </row>
    <row r="167" spans="1:6">
      <c r="A167" s="145"/>
      <c r="B167" s="101" t="s">
        <v>217</v>
      </c>
      <c r="C167" s="141" t="s">
        <v>102</v>
      </c>
      <c r="D167" s="142"/>
      <c r="E167" s="143"/>
      <c r="F167" s="103">
        <v>142.4</v>
      </c>
    </row>
    <row r="168" spans="1:6">
      <c r="A168" s="145"/>
      <c r="B168" s="101" t="s">
        <v>216</v>
      </c>
      <c r="C168" s="141" t="s">
        <v>103</v>
      </c>
      <c r="D168" s="142"/>
      <c r="E168" s="143"/>
      <c r="F168" s="103">
        <v>153.94999999999999</v>
      </c>
    </row>
    <row r="169" spans="1:6">
      <c r="A169" s="145"/>
      <c r="B169" s="101" t="s">
        <v>224</v>
      </c>
      <c r="C169" s="141" t="s">
        <v>104</v>
      </c>
      <c r="D169" s="142"/>
      <c r="E169" s="143"/>
      <c r="F169" s="103">
        <v>422.78</v>
      </c>
    </row>
    <row r="170" spans="1:6">
      <c r="A170" s="145"/>
      <c r="B170" s="101" t="s">
        <v>209</v>
      </c>
      <c r="C170" s="141" t="s">
        <v>48</v>
      </c>
      <c r="D170" s="142"/>
      <c r="E170" s="143"/>
      <c r="F170" s="103">
        <v>314.74</v>
      </c>
    </row>
    <row r="171" spans="1:6">
      <c r="A171" s="145"/>
      <c r="B171" s="101" t="s">
        <v>213</v>
      </c>
      <c r="C171" s="141" t="s">
        <v>49</v>
      </c>
      <c r="D171" s="142"/>
      <c r="E171" s="143"/>
      <c r="F171" s="103">
        <v>157.37</v>
      </c>
    </row>
    <row r="172" spans="1:6">
      <c r="A172" s="145"/>
      <c r="B172" s="101" t="s">
        <v>214</v>
      </c>
      <c r="C172" s="141" t="s">
        <v>273</v>
      </c>
      <c r="D172" s="142" t="s">
        <v>215</v>
      </c>
      <c r="E172" s="143" t="s">
        <v>215</v>
      </c>
      <c r="F172" s="103">
        <v>314.74</v>
      </c>
    </row>
    <row r="173" spans="1:6" ht="37.5">
      <c r="A173" s="145"/>
      <c r="B173" s="101" t="s">
        <v>240</v>
      </c>
      <c r="C173" s="141" t="s">
        <v>274</v>
      </c>
      <c r="D173" s="142" t="s">
        <v>239</v>
      </c>
      <c r="E173" s="143" t="s">
        <v>239</v>
      </c>
      <c r="F173" s="103">
        <v>314.74</v>
      </c>
    </row>
    <row r="174" spans="1:6">
      <c r="A174" s="145"/>
      <c r="B174" s="101" t="s">
        <v>210</v>
      </c>
      <c r="C174" s="141" t="s">
        <v>119</v>
      </c>
      <c r="D174" s="142"/>
      <c r="E174" s="143"/>
      <c r="F174" s="103">
        <v>157.37</v>
      </c>
    </row>
    <row r="175" spans="1:6">
      <c r="A175" s="145"/>
      <c r="B175" s="101" t="s">
        <v>220</v>
      </c>
      <c r="C175" s="141" t="s">
        <v>45</v>
      </c>
      <c r="D175" s="142"/>
      <c r="E175" s="143"/>
      <c r="F175" s="103">
        <v>727.8</v>
      </c>
    </row>
    <row r="176" spans="1:6">
      <c r="A176" s="145"/>
      <c r="B176" s="101" t="s">
        <v>223</v>
      </c>
      <c r="C176" s="141" t="s">
        <v>118</v>
      </c>
      <c r="D176" s="142"/>
      <c r="E176" s="143"/>
      <c r="F176" s="103"/>
    </row>
    <row r="177" spans="1:6">
      <c r="A177" s="145"/>
      <c r="B177" s="101" t="s">
        <v>228</v>
      </c>
      <c r="C177" s="141" t="s">
        <v>80</v>
      </c>
      <c r="D177" s="142"/>
      <c r="E177" s="143"/>
      <c r="F177" s="103">
        <v>54.02</v>
      </c>
    </row>
    <row r="178" spans="1:6" ht="19.5" customHeight="1">
      <c r="A178" s="145"/>
      <c r="B178" s="104"/>
      <c r="C178" s="141" t="s">
        <v>148</v>
      </c>
      <c r="D178" s="142"/>
      <c r="E178" s="143"/>
      <c r="F178" s="103">
        <v>0</v>
      </c>
    </row>
    <row r="179" spans="1:6" ht="19.5" hidden="1" customHeight="1">
      <c r="A179" s="101"/>
      <c r="B179" s="104"/>
      <c r="C179" s="105"/>
      <c r="D179" s="106"/>
      <c r="E179" s="107"/>
      <c r="F179" s="103">
        <f>SUM(F156:F178)</f>
        <v>7845.5099999999984</v>
      </c>
    </row>
    <row r="180" spans="1:6" ht="56.25">
      <c r="A180" s="145" t="s">
        <v>83</v>
      </c>
      <c r="B180" s="101" t="s">
        <v>170</v>
      </c>
      <c r="C180" s="141" t="s">
        <v>84</v>
      </c>
      <c r="D180" s="142"/>
      <c r="E180" s="143"/>
      <c r="F180" s="103">
        <v>239.4</v>
      </c>
    </row>
    <row r="181" spans="1:6">
      <c r="A181" s="145"/>
      <c r="B181" s="101" t="s">
        <v>181</v>
      </c>
      <c r="C181" s="141" t="s">
        <v>58</v>
      </c>
      <c r="D181" s="142"/>
      <c r="E181" s="143"/>
      <c r="F181" s="103">
        <v>540.1</v>
      </c>
    </row>
    <row r="182" spans="1:6">
      <c r="A182" s="145"/>
      <c r="B182" s="101" t="s">
        <v>179</v>
      </c>
      <c r="C182" s="141" t="s">
        <v>37</v>
      </c>
      <c r="D182" s="142"/>
      <c r="E182" s="143"/>
      <c r="F182" s="103">
        <v>638.29999999999995</v>
      </c>
    </row>
    <row r="183" spans="1:6">
      <c r="A183" s="145"/>
      <c r="B183" s="101" t="s">
        <v>174</v>
      </c>
      <c r="C183" s="141" t="s">
        <v>39</v>
      </c>
      <c r="D183" s="142"/>
      <c r="E183" s="143"/>
      <c r="F183" s="103">
        <v>648.1</v>
      </c>
    </row>
    <row r="184" spans="1:6">
      <c r="A184" s="145"/>
      <c r="B184" s="101" t="s">
        <v>183</v>
      </c>
      <c r="C184" s="141" t="s">
        <v>40</v>
      </c>
      <c r="D184" s="142"/>
      <c r="E184" s="143"/>
      <c r="F184" s="103">
        <v>638.29999999999995</v>
      </c>
    </row>
    <row r="185" spans="1:6">
      <c r="A185" s="145"/>
      <c r="B185" s="101" t="s">
        <v>177</v>
      </c>
      <c r="C185" s="141" t="s">
        <v>10</v>
      </c>
      <c r="D185" s="142"/>
      <c r="E185" s="143"/>
      <c r="F185" s="103">
        <v>343.7</v>
      </c>
    </row>
    <row r="186" spans="1:6">
      <c r="A186" s="145"/>
      <c r="B186" s="101" t="s">
        <v>175</v>
      </c>
      <c r="C186" s="141" t="s">
        <v>101</v>
      </c>
      <c r="D186" s="142"/>
      <c r="E186" s="143"/>
      <c r="F186" s="103">
        <v>392.8</v>
      </c>
    </row>
    <row r="187" spans="1:6">
      <c r="A187" s="145"/>
      <c r="B187" s="101" t="s">
        <v>185</v>
      </c>
      <c r="C187" s="141" t="s">
        <v>65</v>
      </c>
      <c r="D187" s="142"/>
      <c r="E187" s="143"/>
      <c r="F187" s="103">
        <v>0</v>
      </c>
    </row>
    <row r="188" spans="1:6">
      <c r="A188" s="145"/>
      <c r="B188" s="101" t="s">
        <v>191</v>
      </c>
      <c r="C188" s="141" t="s">
        <v>41</v>
      </c>
      <c r="D188" s="142"/>
      <c r="E188" s="143"/>
      <c r="F188" s="103">
        <v>466.5</v>
      </c>
    </row>
    <row r="189" spans="1:6">
      <c r="A189" s="145"/>
      <c r="B189" s="101" t="s">
        <v>217</v>
      </c>
      <c r="C189" s="141" t="s">
        <v>102</v>
      </c>
      <c r="D189" s="142"/>
      <c r="E189" s="143"/>
      <c r="F189" s="103">
        <v>142.4</v>
      </c>
    </row>
    <row r="190" spans="1:6">
      <c r="A190" s="145"/>
      <c r="B190" s="101" t="s">
        <v>216</v>
      </c>
      <c r="C190" s="141" t="s">
        <v>103</v>
      </c>
      <c r="D190" s="142"/>
      <c r="E190" s="143"/>
      <c r="F190" s="103">
        <v>153.94999999999999</v>
      </c>
    </row>
    <row r="191" spans="1:6">
      <c r="A191" s="145"/>
      <c r="B191" s="101" t="s">
        <v>224</v>
      </c>
      <c r="C191" s="141" t="s">
        <v>104</v>
      </c>
      <c r="D191" s="142"/>
      <c r="E191" s="143"/>
      <c r="F191" s="103">
        <v>422.78</v>
      </c>
    </row>
    <row r="192" spans="1:6">
      <c r="A192" s="145"/>
      <c r="B192" s="101" t="s">
        <v>209</v>
      </c>
      <c r="C192" s="141" t="s">
        <v>48</v>
      </c>
      <c r="D192" s="142"/>
      <c r="E192" s="143"/>
      <c r="F192" s="103">
        <v>314.74</v>
      </c>
    </row>
    <row r="193" spans="1:6">
      <c r="A193" s="145"/>
      <c r="B193" s="101"/>
      <c r="C193" s="141" t="s">
        <v>148</v>
      </c>
      <c r="D193" s="142"/>
      <c r="E193" s="143"/>
      <c r="F193" s="103">
        <v>0</v>
      </c>
    </row>
    <row r="194" spans="1:6" hidden="1">
      <c r="A194" s="101"/>
      <c r="B194" s="101"/>
      <c r="C194" s="105"/>
      <c r="D194" s="106"/>
      <c r="E194" s="107"/>
      <c r="F194" s="103">
        <f>SUM(F180:F193)</f>
        <v>4941.07</v>
      </c>
    </row>
    <row r="195" spans="1:6" ht="56.25">
      <c r="A195" s="145" t="s">
        <v>86</v>
      </c>
      <c r="B195" s="101" t="s">
        <v>170</v>
      </c>
      <c r="C195" s="141" t="s">
        <v>84</v>
      </c>
      <c r="D195" s="142"/>
      <c r="E195" s="143"/>
      <c r="F195" s="103">
        <v>239.4</v>
      </c>
    </row>
    <row r="196" spans="1:6">
      <c r="A196" s="145"/>
      <c r="B196" s="101" t="s">
        <v>181</v>
      </c>
      <c r="C196" s="141" t="s">
        <v>58</v>
      </c>
      <c r="D196" s="142"/>
      <c r="E196" s="143"/>
      <c r="F196" s="103">
        <v>540.1</v>
      </c>
    </row>
    <row r="197" spans="1:6">
      <c r="A197" s="145"/>
      <c r="B197" s="101" t="s">
        <v>179</v>
      </c>
      <c r="C197" s="141" t="s">
        <v>37</v>
      </c>
      <c r="D197" s="142"/>
      <c r="E197" s="143"/>
      <c r="F197" s="103">
        <v>638.29999999999995</v>
      </c>
    </row>
    <row r="198" spans="1:6">
      <c r="A198" s="145"/>
      <c r="B198" s="101" t="s">
        <v>174</v>
      </c>
      <c r="C198" s="141" t="s">
        <v>39</v>
      </c>
      <c r="D198" s="142"/>
      <c r="E198" s="143"/>
      <c r="F198" s="103">
        <v>648.1</v>
      </c>
    </row>
    <row r="199" spans="1:6">
      <c r="A199" s="145"/>
      <c r="B199" s="101" t="s">
        <v>183</v>
      </c>
      <c r="C199" s="141" t="s">
        <v>40</v>
      </c>
      <c r="D199" s="142"/>
      <c r="E199" s="143"/>
      <c r="F199" s="103">
        <v>638.29999999999995</v>
      </c>
    </row>
    <row r="200" spans="1:6">
      <c r="A200" s="145"/>
      <c r="B200" s="101" t="s">
        <v>177</v>
      </c>
      <c r="C200" s="141" t="s">
        <v>10</v>
      </c>
      <c r="D200" s="142"/>
      <c r="E200" s="143"/>
      <c r="F200" s="103">
        <v>343.7</v>
      </c>
    </row>
    <row r="201" spans="1:6">
      <c r="A201" s="145"/>
      <c r="B201" s="101" t="s">
        <v>175</v>
      </c>
      <c r="C201" s="141" t="s">
        <v>101</v>
      </c>
      <c r="D201" s="142"/>
      <c r="E201" s="143"/>
      <c r="F201" s="103">
        <v>392.8</v>
      </c>
    </row>
    <row r="202" spans="1:6">
      <c r="A202" s="145"/>
      <c r="B202" s="101" t="s">
        <v>185</v>
      </c>
      <c r="C202" s="141" t="s">
        <v>65</v>
      </c>
      <c r="D202" s="142"/>
      <c r="E202" s="143"/>
      <c r="F202" s="103">
        <v>0</v>
      </c>
    </row>
    <row r="203" spans="1:6">
      <c r="A203" s="145"/>
      <c r="B203" s="101" t="s">
        <v>191</v>
      </c>
      <c r="C203" s="141" t="s">
        <v>41</v>
      </c>
      <c r="D203" s="142"/>
      <c r="E203" s="143"/>
      <c r="F203" s="103">
        <v>466.5</v>
      </c>
    </row>
    <row r="204" spans="1:6">
      <c r="A204" s="145"/>
      <c r="B204" s="101" t="s">
        <v>217</v>
      </c>
      <c r="C204" s="141" t="s">
        <v>102</v>
      </c>
      <c r="D204" s="142"/>
      <c r="E204" s="143"/>
      <c r="F204" s="103">
        <v>142.4</v>
      </c>
    </row>
    <row r="205" spans="1:6">
      <c r="A205" s="145"/>
      <c r="B205" s="101" t="s">
        <v>216</v>
      </c>
      <c r="C205" s="141" t="s">
        <v>103</v>
      </c>
      <c r="D205" s="142"/>
      <c r="E205" s="143"/>
      <c r="F205" s="103">
        <v>153.94999999999999</v>
      </c>
    </row>
    <row r="206" spans="1:6">
      <c r="A206" s="145"/>
      <c r="B206" s="101" t="s">
        <v>224</v>
      </c>
      <c r="C206" s="141" t="s">
        <v>104</v>
      </c>
      <c r="D206" s="142"/>
      <c r="E206" s="143"/>
      <c r="F206" s="103">
        <v>422.78</v>
      </c>
    </row>
    <row r="207" spans="1:6">
      <c r="A207" s="145"/>
      <c r="B207" s="101" t="s">
        <v>209</v>
      </c>
      <c r="C207" s="141" t="s">
        <v>48</v>
      </c>
      <c r="D207" s="142"/>
      <c r="E207" s="143"/>
      <c r="F207" s="103">
        <v>314.74</v>
      </c>
    </row>
    <row r="208" spans="1:6">
      <c r="A208" s="145"/>
      <c r="B208" s="101"/>
      <c r="C208" s="141" t="s">
        <v>148</v>
      </c>
      <c r="D208" s="142"/>
      <c r="E208" s="143"/>
      <c r="F208" s="103">
        <v>0</v>
      </c>
    </row>
    <row r="209" spans="1:6" ht="0.75" customHeight="1">
      <c r="A209" s="101"/>
      <c r="B209" s="101"/>
      <c r="C209" s="105"/>
      <c r="D209" s="106"/>
      <c r="E209" s="107"/>
      <c r="F209" s="103">
        <f>SUM(F195:F208)</f>
        <v>4941.07</v>
      </c>
    </row>
    <row r="210" spans="1:6" ht="56.25">
      <c r="A210" s="145" t="s">
        <v>88</v>
      </c>
      <c r="B210" s="101" t="s">
        <v>170</v>
      </c>
      <c r="C210" s="141" t="s">
        <v>84</v>
      </c>
      <c r="D210" s="142"/>
      <c r="E210" s="143"/>
      <c r="F210" s="103">
        <v>239.4</v>
      </c>
    </row>
    <row r="211" spans="1:6">
      <c r="A211" s="145"/>
      <c r="B211" s="101" t="s">
        <v>181</v>
      </c>
      <c r="C211" s="141" t="s">
        <v>58</v>
      </c>
      <c r="D211" s="142"/>
      <c r="E211" s="143"/>
      <c r="F211" s="103">
        <v>540.1</v>
      </c>
    </row>
    <row r="212" spans="1:6">
      <c r="A212" s="145"/>
      <c r="B212" s="101" t="s">
        <v>179</v>
      </c>
      <c r="C212" s="141" t="s">
        <v>37</v>
      </c>
      <c r="D212" s="142"/>
      <c r="E212" s="143"/>
      <c r="F212" s="103">
        <v>638.29999999999995</v>
      </c>
    </row>
    <row r="213" spans="1:6">
      <c r="A213" s="145"/>
      <c r="B213" s="101" t="s">
        <v>174</v>
      </c>
      <c r="C213" s="141" t="s">
        <v>39</v>
      </c>
      <c r="D213" s="142"/>
      <c r="E213" s="143"/>
      <c r="F213" s="103">
        <v>648.1</v>
      </c>
    </row>
    <row r="214" spans="1:6">
      <c r="A214" s="145"/>
      <c r="B214" s="101" t="s">
        <v>183</v>
      </c>
      <c r="C214" s="141" t="s">
        <v>40</v>
      </c>
      <c r="D214" s="142"/>
      <c r="E214" s="143"/>
      <c r="F214" s="103">
        <v>638.29999999999995</v>
      </c>
    </row>
    <row r="215" spans="1:6">
      <c r="A215" s="145"/>
      <c r="B215" s="101" t="s">
        <v>177</v>
      </c>
      <c r="C215" s="141" t="s">
        <v>10</v>
      </c>
      <c r="D215" s="142"/>
      <c r="E215" s="143"/>
      <c r="F215" s="103">
        <v>343.7</v>
      </c>
    </row>
    <row r="216" spans="1:6">
      <c r="A216" s="145"/>
      <c r="B216" s="101" t="s">
        <v>175</v>
      </c>
      <c r="C216" s="141" t="s">
        <v>101</v>
      </c>
      <c r="D216" s="142"/>
      <c r="E216" s="143"/>
      <c r="F216" s="103">
        <v>392.8</v>
      </c>
    </row>
    <row r="217" spans="1:6">
      <c r="A217" s="145"/>
      <c r="B217" s="101" t="s">
        <v>185</v>
      </c>
      <c r="C217" s="141" t="s">
        <v>65</v>
      </c>
      <c r="D217" s="142"/>
      <c r="E217" s="143"/>
      <c r="F217" s="103">
        <v>0</v>
      </c>
    </row>
    <row r="218" spans="1:6">
      <c r="A218" s="145"/>
      <c r="B218" s="101" t="s">
        <v>191</v>
      </c>
      <c r="C218" s="141" t="s">
        <v>41</v>
      </c>
      <c r="D218" s="142"/>
      <c r="E218" s="143"/>
      <c r="F218" s="103">
        <v>466.5</v>
      </c>
    </row>
    <row r="219" spans="1:6">
      <c r="A219" s="145"/>
      <c r="B219" s="101" t="s">
        <v>217</v>
      </c>
      <c r="C219" s="141" t="s">
        <v>102</v>
      </c>
      <c r="D219" s="142"/>
      <c r="E219" s="143"/>
      <c r="F219" s="103">
        <v>142.4</v>
      </c>
    </row>
    <row r="220" spans="1:6">
      <c r="A220" s="145"/>
      <c r="B220" s="101" t="s">
        <v>216</v>
      </c>
      <c r="C220" s="141" t="s">
        <v>103</v>
      </c>
      <c r="D220" s="142"/>
      <c r="E220" s="143"/>
      <c r="F220" s="103">
        <v>153.94999999999999</v>
      </c>
    </row>
    <row r="221" spans="1:6">
      <c r="A221" s="145"/>
      <c r="B221" s="101" t="s">
        <v>224</v>
      </c>
      <c r="C221" s="141" t="s">
        <v>104</v>
      </c>
      <c r="D221" s="142"/>
      <c r="E221" s="143"/>
      <c r="F221" s="103">
        <v>422.78</v>
      </c>
    </row>
    <row r="222" spans="1:6">
      <c r="A222" s="145"/>
      <c r="B222" s="101" t="s">
        <v>209</v>
      </c>
      <c r="C222" s="141" t="s">
        <v>48</v>
      </c>
      <c r="D222" s="142"/>
      <c r="E222" s="143"/>
      <c r="F222" s="103">
        <v>314.74</v>
      </c>
    </row>
    <row r="223" spans="1:6">
      <c r="A223" s="145"/>
      <c r="B223" s="101"/>
      <c r="C223" s="141" t="s">
        <v>148</v>
      </c>
      <c r="D223" s="142"/>
      <c r="E223" s="143"/>
      <c r="F223" s="103">
        <v>0</v>
      </c>
    </row>
    <row r="224" spans="1:6" hidden="1">
      <c r="A224" s="101"/>
      <c r="B224" s="101"/>
      <c r="C224" s="105"/>
      <c r="D224" s="106"/>
      <c r="E224" s="107"/>
      <c r="F224" s="103">
        <f>SUM(F210:F223)</f>
        <v>4941.07</v>
      </c>
    </row>
    <row r="225" spans="1:6" ht="56.25">
      <c r="A225" s="145" t="s">
        <v>90</v>
      </c>
      <c r="B225" s="101" t="s">
        <v>170</v>
      </c>
      <c r="C225" s="141" t="s">
        <v>84</v>
      </c>
      <c r="D225" s="142"/>
      <c r="E225" s="143"/>
      <c r="F225" s="103">
        <v>239.4</v>
      </c>
    </row>
    <row r="226" spans="1:6">
      <c r="A226" s="145"/>
      <c r="B226" s="101" t="s">
        <v>181</v>
      </c>
      <c r="C226" s="141" t="s">
        <v>58</v>
      </c>
      <c r="D226" s="142"/>
      <c r="E226" s="143"/>
      <c r="F226" s="103">
        <v>540.1</v>
      </c>
    </row>
    <row r="227" spans="1:6">
      <c r="A227" s="145"/>
      <c r="B227" s="101" t="s">
        <v>179</v>
      </c>
      <c r="C227" s="141" t="s">
        <v>37</v>
      </c>
      <c r="D227" s="142"/>
      <c r="E227" s="143"/>
      <c r="F227" s="103">
        <v>638.29999999999995</v>
      </c>
    </row>
    <row r="228" spans="1:6">
      <c r="A228" s="145"/>
      <c r="B228" s="101" t="s">
        <v>174</v>
      </c>
      <c r="C228" s="141" t="s">
        <v>39</v>
      </c>
      <c r="D228" s="142"/>
      <c r="E228" s="143"/>
      <c r="F228" s="103">
        <v>648.1</v>
      </c>
    </row>
    <row r="229" spans="1:6">
      <c r="A229" s="145"/>
      <c r="B229" s="101" t="s">
        <v>183</v>
      </c>
      <c r="C229" s="141" t="s">
        <v>40</v>
      </c>
      <c r="D229" s="142"/>
      <c r="E229" s="143"/>
      <c r="F229" s="103">
        <v>638.29999999999995</v>
      </c>
    </row>
    <row r="230" spans="1:6">
      <c r="A230" s="145"/>
      <c r="B230" s="101" t="s">
        <v>177</v>
      </c>
      <c r="C230" s="141" t="s">
        <v>10</v>
      </c>
      <c r="D230" s="142"/>
      <c r="E230" s="143"/>
      <c r="F230" s="103">
        <v>343.7</v>
      </c>
    </row>
    <row r="231" spans="1:6">
      <c r="A231" s="145"/>
      <c r="B231" s="101" t="s">
        <v>175</v>
      </c>
      <c r="C231" s="141" t="s">
        <v>101</v>
      </c>
      <c r="D231" s="142"/>
      <c r="E231" s="143"/>
      <c r="F231" s="103">
        <v>392.8</v>
      </c>
    </row>
    <row r="232" spans="1:6">
      <c r="A232" s="145"/>
      <c r="B232" s="101" t="s">
        <v>185</v>
      </c>
      <c r="C232" s="141" t="s">
        <v>65</v>
      </c>
      <c r="D232" s="142"/>
      <c r="E232" s="143"/>
      <c r="F232" s="103">
        <v>0</v>
      </c>
    </row>
    <row r="233" spans="1:6">
      <c r="A233" s="145"/>
      <c r="B233" s="101" t="s">
        <v>191</v>
      </c>
      <c r="C233" s="141" t="s">
        <v>41</v>
      </c>
      <c r="D233" s="142"/>
      <c r="E233" s="143"/>
      <c r="F233" s="103">
        <v>466.5</v>
      </c>
    </row>
    <row r="234" spans="1:6">
      <c r="A234" s="145"/>
      <c r="B234" s="101" t="s">
        <v>217</v>
      </c>
      <c r="C234" s="141" t="s">
        <v>102</v>
      </c>
      <c r="D234" s="142"/>
      <c r="E234" s="143"/>
      <c r="F234" s="103">
        <v>142.4</v>
      </c>
    </row>
    <row r="235" spans="1:6">
      <c r="A235" s="145"/>
      <c r="B235" s="101" t="s">
        <v>216</v>
      </c>
      <c r="C235" s="141" t="s">
        <v>103</v>
      </c>
      <c r="D235" s="142"/>
      <c r="E235" s="143"/>
      <c r="F235" s="103">
        <v>153.94999999999999</v>
      </c>
    </row>
    <row r="236" spans="1:6">
      <c r="A236" s="145"/>
      <c r="B236" s="101" t="s">
        <v>224</v>
      </c>
      <c r="C236" s="141" t="s">
        <v>104</v>
      </c>
      <c r="D236" s="142"/>
      <c r="E236" s="143"/>
      <c r="F236" s="103">
        <v>422.78</v>
      </c>
    </row>
    <row r="237" spans="1:6">
      <c r="A237" s="145"/>
      <c r="B237" s="101" t="s">
        <v>228</v>
      </c>
      <c r="C237" s="141" t="s">
        <v>80</v>
      </c>
      <c r="D237" s="142"/>
      <c r="E237" s="143"/>
      <c r="F237" s="103">
        <v>54.02</v>
      </c>
    </row>
    <row r="238" spans="1:6">
      <c r="A238" s="145"/>
      <c r="B238" s="101" t="s">
        <v>220</v>
      </c>
      <c r="C238" s="141" t="s">
        <v>45</v>
      </c>
      <c r="D238" s="142"/>
      <c r="E238" s="143"/>
      <c r="F238" s="103">
        <v>727.8</v>
      </c>
    </row>
    <row r="239" spans="1:6">
      <c r="A239" s="145"/>
      <c r="B239" s="101" t="s">
        <v>209</v>
      </c>
      <c r="C239" s="141" t="s">
        <v>48</v>
      </c>
      <c r="D239" s="142"/>
      <c r="E239" s="143"/>
      <c r="F239" s="103">
        <v>314.74</v>
      </c>
    </row>
    <row r="240" spans="1:6">
      <c r="A240" s="145"/>
      <c r="B240" s="101" t="s">
        <v>210</v>
      </c>
      <c r="C240" s="141" t="s">
        <v>119</v>
      </c>
      <c r="D240" s="142"/>
      <c r="E240" s="143"/>
      <c r="F240" s="103">
        <v>157.37</v>
      </c>
    </row>
    <row r="241" spans="1:6">
      <c r="A241" s="145"/>
      <c r="B241" s="101"/>
      <c r="C241" s="141" t="s">
        <v>148</v>
      </c>
      <c r="D241" s="142"/>
      <c r="E241" s="143"/>
      <c r="F241" s="103">
        <v>0</v>
      </c>
    </row>
    <row r="242" spans="1:6" hidden="1">
      <c r="A242" s="101"/>
      <c r="B242" s="101"/>
      <c r="C242" s="105"/>
      <c r="D242" s="106"/>
      <c r="E242" s="107"/>
      <c r="F242" s="103">
        <f>SUM(F225:F241)</f>
        <v>5880.26</v>
      </c>
    </row>
    <row r="243" spans="1:6" ht="56.25">
      <c r="A243" s="145" t="s">
        <v>93</v>
      </c>
      <c r="B243" s="101" t="s">
        <v>170</v>
      </c>
      <c r="C243" s="141" t="s">
        <v>84</v>
      </c>
      <c r="D243" s="142"/>
      <c r="E243" s="143"/>
      <c r="F243" s="103">
        <v>239.4</v>
      </c>
    </row>
    <row r="244" spans="1:6">
      <c r="A244" s="145"/>
      <c r="B244" s="101" t="s">
        <v>181</v>
      </c>
      <c r="C244" s="141" t="s">
        <v>58</v>
      </c>
      <c r="D244" s="142"/>
      <c r="E244" s="143"/>
      <c r="F244" s="103">
        <v>540.1</v>
      </c>
    </row>
    <row r="245" spans="1:6">
      <c r="A245" s="145"/>
      <c r="B245" s="101" t="s">
        <v>179</v>
      </c>
      <c r="C245" s="141" t="s">
        <v>37</v>
      </c>
      <c r="D245" s="142"/>
      <c r="E245" s="143"/>
      <c r="F245" s="103">
        <v>638.29999999999995</v>
      </c>
    </row>
    <row r="246" spans="1:6">
      <c r="A246" s="145"/>
      <c r="B246" s="101" t="s">
        <v>174</v>
      </c>
      <c r="C246" s="141" t="s">
        <v>39</v>
      </c>
      <c r="D246" s="142"/>
      <c r="E246" s="143"/>
      <c r="F246" s="103">
        <v>648.1</v>
      </c>
    </row>
    <row r="247" spans="1:6">
      <c r="A247" s="145"/>
      <c r="B247" s="101" t="s">
        <v>183</v>
      </c>
      <c r="C247" s="141" t="s">
        <v>40</v>
      </c>
      <c r="D247" s="142"/>
      <c r="E247" s="143"/>
      <c r="F247" s="103">
        <v>638.29999999999995</v>
      </c>
    </row>
    <row r="248" spans="1:6">
      <c r="A248" s="145"/>
      <c r="B248" s="101" t="s">
        <v>177</v>
      </c>
      <c r="C248" s="141" t="s">
        <v>10</v>
      </c>
      <c r="D248" s="142"/>
      <c r="E248" s="143"/>
      <c r="F248" s="103">
        <v>343.7</v>
      </c>
    </row>
    <row r="249" spans="1:6">
      <c r="A249" s="145"/>
      <c r="B249" s="101" t="s">
        <v>175</v>
      </c>
      <c r="C249" s="141" t="s">
        <v>101</v>
      </c>
      <c r="D249" s="142"/>
      <c r="E249" s="143"/>
      <c r="F249" s="103">
        <v>392.8</v>
      </c>
    </row>
    <row r="250" spans="1:6">
      <c r="A250" s="145"/>
      <c r="B250" s="101" t="s">
        <v>185</v>
      </c>
      <c r="C250" s="141" t="s">
        <v>65</v>
      </c>
      <c r="D250" s="142"/>
      <c r="E250" s="143"/>
      <c r="F250" s="103">
        <v>0</v>
      </c>
    </row>
    <row r="251" spans="1:6">
      <c r="A251" s="145"/>
      <c r="B251" s="101" t="s">
        <v>191</v>
      </c>
      <c r="C251" s="141" t="s">
        <v>41</v>
      </c>
      <c r="D251" s="142"/>
      <c r="E251" s="143"/>
      <c r="F251" s="103">
        <v>466.5</v>
      </c>
    </row>
    <row r="252" spans="1:6">
      <c r="A252" s="145"/>
      <c r="B252" s="101" t="s">
        <v>217</v>
      </c>
      <c r="C252" s="141" t="s">
        <v>102</v>
      </c>
      <c r="D252" s="142"/>
      <c r="E252" s="143"/>
      <c r="F252" s="103">
        <v>142.4</v>
      </c>
    </row>
    <row r="253" spans="1:6">
      <c r="A253" s="145"/>
      <c r="B253" s="101" t="s">
        <v>216</v>
      </c>
      <c r="C253" s="141" t="s">
        <v>103</v>
      </c>
      <c r="D253" s="142"/>
      <c r="E253" s="143"/>
      <c r="F253" s="103">
        <v>153.94999999999999</v>
      </c>
    </row>
    <row r="254" spans="1:6">
      <c r="A254" s="145"/>
      <c r="B254" s="101" t="s">
        <v>224</v>
      </c>
      <c r="C254" s="141" t="s">
        <v>104</v>
      </c>
      <c r="D254" s="142"/>
      <c r="E254" s="143"/>
      <c r="F254" s="103">
        <v>422.78</v>
      </c>
    </row>
    <row r="255" spans="1:6">
      <c r="A255" s="145"/>
      <c r="B255" s="101" t="s">
        <v>209</v>
      </c>
      <c r="C255" s="141" t="s">
        <v>48</v>
      </c>
      <c r="D255" s="142"/>
      <c r="E255" s="143"/>
      <c r="F255" s="103">
        <v>314.74</v>
      </c>
    </row>
    <row r="256" spans="1:6">
      <c r="A256" s="145"/>
      <c r="B256" s="101"/>
      <c r="C256" s="141" t="s">
        <v>148</v>
      </c>
      <c r="D256" s="142"/>
      <c r="E256" s="143"/>
      <c r="F256" s="103">
        <v>0</v>
      </c>
    </row>
    <row r="257" spans="1:6" hidden="1">
      <c r="A257" s="101"/>
      <c r="B257" s="101"/>
      <c r="C257" s="105"/>
      <c r="D257" s="106"/>
      <c r="E257" s="107"/>
      <c r="F257" s="103">
        <f>SUM(F243:F256)</f>
        <v>4941.07</v>
      </c>
    </row>
    <row r="258" spans="1:6" ht="56.25">
      <c r="A258" s="145" t="s">
        <v>95</v>
      </c>
      <c r="B258" s="101" t="s">
        <v>170</v>
      </c>
      <c r="C258" s="141" t="s">
        <v>84</v>
      </c>
      <c r="D258" s="142"/>
      <c r="E258" s="143"/>
      <c r="F258" s="103">
        <v>239.4</v>
      </c>
    </row>
    <row r="259" spans="1:6">
      <c r="A259" s="145"/>
      <c r="B259" s="101" t="s">
        <v>181</v>
      </c>
      <c r="C259" s="141" t="s">
        <v>58</v>
      </c>
      <c r="D259" s="142"/>
      <c r="E259" s="143"/>
      <c r="F259" s="103">
        <v>540.1</v>
      </c>
    </row>
    <row r="260" spans="1:6">
      <c r="A260" s="145"/>
      <c r="B260" s="101" t="s">
        <v>179</v>
      </c>
      <c r="C260" s="141" t="s">
        <v>37</v>
      </c>
      <c r="D260" s="142"/>
      <c r="E260" s="143"/>
      <c r="F260" s="103">
        <v>638.29999999999995</v>
      </c>
    </row>
    <row r="261" spans="1:6">
      <c r="A261" s="145"/>
      <c r="B261" s="101" t="s">
        <v>174</v>
      </c>
      <c r="C261" s="141" t="s">
        <v>39</v>
      </c>
      <c r="D261" s="142"/>
      <c r="E261" s="143"/>
      <c r="F261" s="103">
        <v>648.1</v>
      </c>
    </row>
    <row r="262" spans="1:6">
      <c r="A262" s="145"/>
      <c r="B262" s="101" t="s">
        <v>183</v>
      </c>
      <c r="C262" s="141" t="s">
        <v>40</v>
      </c>
      <c r="D262" s="142"/>
      <c r="E262" s="143"/>
      <c r="F262" s="103">
        <v>638.29999999999995</v>
      </c>
    </row>
    <row r="263" spans="1:6">
      <c r="A263" s="145"/>
      <c r="B263" s="101" t="s">
        <v>177</v>
      </c>
      <c r="C263" s="141" t="s">
        <v>10</v>
      </c>
      <c r="D263" s="142"/>
      <c r="E263" s="143"/>
      <c r="F263" s="103">
        <v>343.7</v>
      </c>
    </row>
    <row r="264" spans="1:6">
      <c r="A264" s="145"/>
      <c r="B264" s="101" t="s">
        <v>175</v>
      </c>
      <c r="C264" s="141" t="s">
        <v>101</v>
      </c>
      <c r="D264" s="142"/>
      <c r="E264" s="143"/>
      <c r="F264" s="103">
        <v>392.8</v>
      </c>
    </row>
    <row r="265" spans="1:6">
      <c r="A265" s="145"/>
      <c r="B265" s="101" t="s">
        <v>185</v>
      </c>
      <c r="C265" s="141" t="s">
        <v>65</v>
      </c>
      <c r="D265" s="142"/>
      <c r="E265" s="143"/>
      <c r="F265" s="103">
        <v>0</v>
      </c>
    </row>
    <row r="266" spans="1:6">
      <c r="A266" s="145"/>
      <c r="B266" s="101" t="s">
        <v>191</v>
      </c>
      <c r="C266" s="141" t="s">
        <v>41</v>
      </c>
      <c r="D266" s="142"/>
      <c r="E266" s="143"/>
      <c r="F266" s="103">
        <v>466.5</v>
      </c>
    </row>
    <row r="267" spans="1:6">
      <c r="A267" s="145"/>
      <c r="B267" s="101" t="s">
        <v>217</v>
      </c>
      <c r="C267" s="141" t="s">
        <v>102</v>
      </c>
      <c r="D267" s="142"/>
      <c r="E267" s="143"/>
      <c r="F267" s="103">
        <v>142.4</v>
      </c>
    </row>
    <row r="268" spans="1:6">
      <c r="A268" s="145"/>
      <c r="B268" s="101" t="s">
        <v>216</v>
      </c>
      <c r="C268" s="141" t="s">
        <v>103</v>
      </c>
      <c r="D268" s="142"/>
      <c r="E268" s="143"/>
      <c r="F268" s="103">
        <v>153.94999999999999</v>
      </c>
    </row>
    <row r="269" spans="1:6">
      <c r="A269" s="145"/>
      <c r="B269" s="101" t="s">
        <v>224</v>
      </c>
      <c r="C269" s="141" t="s">
        <v>104</v>
      </c>
      <c r="D269" s="142"/>
      <c r="E269" s="143"/>
      <c r="F269" s="103">
        <v>422.78</v>
      </c>
    </row>
    <row r="270" spans="1:6">
      <c r="A270" s="145"/>
      <c r="B270" s="101" t="s">
        <v>209</v>
      </c>
      <c r="C270" s="141" t="s">
        <v>48</v>
      </c>
      <c r="D270" s="142"/>
      <c r="E270" s="143"/>
      <c r="F270" s="103">
        <v>314.74</v>
      </c>
    </row>
    <row r="271" spans="1:6">
      <c r="A271" s="145"/>
      <c r="B271" s="101"/>
      <c r="C271" s="141" t="s">
        <v>148</v>
      </c>
      <c r="D271" s="142"/>
      <c r="E271" s="143"/>
      <c r="F271" s="103">
        <v>0</v>
      </c>
    </row>
    <row r="272" spans="1:6" hidden="1">
      <c r="A272" s="101"/>
      <c r="B272" s="101"/>
      <c r="C272" s="105"/>
      <c r="D272" s="106"/>
      <c r="E272" s="107"/>
      <c r="F272" s="103">
        <f>SUM(F258:F271)</f>
        <v>4941.07</v>
      </c>
    </row>
    <row r="273" spans="1:6" ht="56.25">
      <c r="A273" s="145" t="s">
        <v>97</v>
      </c>
      <c r="B273" s="101" t="s">
        <v>170</v>
      </c>
      <c r="C273" s="141" t="s">
        <v>84</v>
      </c>
      <c r="D273" s="142"/>
      <c r="E273" s="143"/>
      <c r="F273" s="103">
        <v>239.4</v>
      </c>
    </row>
    <row r="274" spans="1:6">
      <c r="A274" s="145"/>
      <c r="B274" s="101" t="s">
        <v>181</v>
      </c>
      <c r="C274" s="141" t="s">
        <v>58</v>
      </c>
      <c r="D274" s="142"/>
      <c r="E274" s="143"/>
      <c r="F274" s="103">
        <v>540.1</v>
      </c>
    </row>
    <row r="275" spans="1:6">
      <c r="A275" s="145"/>
      <c r="B275" s="101" t="s">
        <v>179</v>
      </c>
      <c r="C275" s="141" t="s">
        <v>37</v>
      </c>
      <c r="D275" s="142"/>
      <c r="E275" s="143"/>
      <c r="F275" s="103">
        <v>638.29999999999995</v>
      </c>
    </row>
    <row r="276" spans="1:6">
      <c r="A276" s="145"/>
      <c r="B276" s="101" t="s">
        <v>174</v>
      </c>
      <c r="C276" s="141" t="s">
        <v>39</v>
      </c>
      <c r="D276" s="142"/>
      <c r="E276" s="143"/>
      <c r="F276" s="103">
        <v>648.1</v>
      </c>
    </row>
    <row r="277" spans="1:6">
      <c r="A277" s="145"/>
      <c r="B277" s="101" t="s">
        <v>183</v>
      </c>
      <c r="C277" s="141" t="s">
        <v>40</v>
      </c>
      <c r="D277" s="142"/>
      <c r="E277" s="143"/>
      <c r="F277" s="103">
        <v>638.29999999999995</v>
      </c>
    </row>
    <row r="278" spans="1:6">
      <c r="A278" s="145"/>
      <c r="B278" s="101" t="s">
        <v>177</v>
      </c>
      <c r="C278" s="141" t="s">
        <v>10</v>
      </c>
      <c r="D278" s="142"/>
      <c r="E278" s="143"/>
      <c r="F278" s="103">
        <v>343.7</v>
      </c>
    </row>
    <row r="279" spans="1:6">
      <c r="A279" s="145"/>
      <c r="B279" s="101" t="s">
        <v>175</v>
      </c>
      <c r="C279" s="141" t="s">
        <v>101</v>
      </c>
      <c r="D279" s="142"/>
      <c r="E279" s="143"/>
      <c r="F279" s="103">
        <v>392.8</v>
      </c>
    </row>
    <row r="280" spans="1:6">
      <c r="A280" s="145"/>
      <c r="B280" s="101" t="s">
        <v>185</v>
      </c>
      <c r="C280" s="141" t="s">
        <v>65</v>
      </c>
      <c r="D280" s="142"/>
      <c r="E280" s="143"/>
      <c r="F280" s="103">
        <v>0</v>
      </c>
    </row>
    <row r="281" spans="1:6">
      <c r="A281" s="145"/>
      <c r="B281" s="101" t="s">
        <v>191</v>
      </c>
      <c r="C281" s="141" t="s">
        <v>41</v>
      </c>
      <c r="D281" s="142"/>
      <c r="E281" s="143"/>
      <c r="F281" s="103">
        <v>466.5</v>
      </c>
    </row>
    <row r="282" spans="1:6">
      <c r="A282" s="145"/>
      <c r="B282" s="101" t="s">
        <v>189</v>
      </c>
      <c r="C282" s="141" t="s">
        <v>272</v>
      </c>
      <c r="D282" s="142"/>
      <c r="E282" s="143"/>
      <c r="F282" s="103">
        <v>638.29999999999995</v>
      </c>
    </row>
    <row r="283" spans="1:6">
      <c r="A283" s="145"/>
      <c r="B283" s="101" t="s">
        <v>187</v>
      </c>
      <c r="C283" s="141" t="s">
        <v>271</v>
      </c>
      <c r="D283" s="142"/>
      <c r="E283" s="143"/>
      <c r="F283" s="103">
        <v>540.1</v>
      </c>
    </row>
    <row r="284" spans="1:6">
      <c r="A284" s="145"/>
      <c r="B284" s="101" t="s">
        <v>217</v>
      </c>
      <c r="C284" s="141" t="s">
        <v>102</v>
      </c>
      <c r="D284" s="142"/>
      <c r="E284" s="143"/>
      <c r="F284" s="103">
        <v>142.4</v>
      </c>
    </row>
    <row r="285" spans="1:6">
      <c r="A285" s="145"/>
      <c r="B285" s="101" t="s">
        <v>216</v>
      </c>
      <c r="C285" s="141" t="s">
        <v>103</v>
      </c>
      <c r="D285" s="142"/>
      <c r="E285" s="143"/>
      <c r="F285" s="103">
        <v>153.94999999999999</v>
      </c>
    </row>
    <row r="286" spans="1:6">
      <c r="A286" s="145"/>
      <c r="B286" s="101" t="s">
        <v>224</v>
      </c>
      <c r="C286" s="141" t="s">
        <v>104</v>
      </c>
      <c r="D286" s="142"/>
      <c r="E286" s="143"/>
      <c r="F286" s="103">
        <v>422.78</v>
      </c>
    </row>
    <row r="287" spans="1:6">
      <c r="A287" s="145"/>
      <c r="B287" s="101" t="s">
        <v>209</v>
      </c>
      <c r="C287" s="141" t="s">
        <v>48</v>
      </c>
      <c r="D287" s="142"/>
      <c r="E287" s="143"/>
      <c r="F287" s="103">
        <v>314.74</v>
      </c>
    </row>
    <row r="288" spans="1:6">
      <c r="A288" s="145"/>
      <c r="B288" s="101" t="s">
        <v>213</v>
      </c>
      <c r="C288" s="141" t="s">
        <v>49</v>
      </c>
      <c r="D288" s="142"/>
      <c r="E288" s="143"/>
      <c r="F288" s="103">
        <v>157.37</v>
      </c>
    </row>
    <row r="289" spans="1:6">
      <c r="A289" s="145"/>
      <c r="B289" s="101" t="s">
        <v>210</v>
      </c>
      <c r="C289" s="141" t="s">
        <v>119</v>
      </c>
      <c r="D289" s="142"/>
      <c r="E289" s="143"/>
      <c r="F289" s="103">
        <v>157.37</v>
      </c>
    </row>
    <row r="290" spans="1:6">
      <c r="A290" s="145"/>
      <c r="B290" s="101" t="s">
        <v>214</v>
      </c>
      <c r="C290" s="141" t="s">
        <v>273</v>
      </c>
      <c r="D290" s="142" t="s">
        <v>215</v>
      </c>
      <c r="E290" s="143" t="s">
        <v>215</v>
      </c>
      <c r="F290" s="103">
        <v>314.74</v>
      </c>
    </row>
    <row r="291" spans="1:6" ht="37.5">
      <c r="A291" s="145"/>
      <c r="B291" s="101" t="s">
        <v>240</v>
      </c>
      <c r="C291" s="141" t="s">
        <v>274</v>
      </c>
      <c r="D291" s="142" t="s">
        <v>239</v>
      </c>
      <c r="E291" s="143" t="s">
        <v>239</v>
      </c>
      <c r="F291" s="103">
        <v>314.74</v>
      </c>
    </row>
    <row r="292" spans="1:6">
      <c r="A292" s="145"/>
      <c r="B292" s="101"/>
      <c r="C292" s="141" t="s">
        <v>148</v>
      </c>
      <c r="D292" s="142"/>
      <c r="E292" s="143"/>
      <c r="F292" s="103">
        <v>0</v>
      </c>
    </row>
    <row r="293" spans="1:6" hidden="1">
      <c r="A293" s="101"/>
      <c r="B293" s="101"/>
      <c r="C293" s="105"/>
      <c r="D293" s="106"/>
      <c r="E293" s="107"/>
      <c r="F293" s="103">
        <f>SUM(F273:F292)</f>
        <v>7063.6899999999987</v>
      </c>
    </row>
    <row r="294" spans="1:6" ht="56.25">
      <c r="A294" s="145" t="s">
        <v>99</v>
      </c>
      <c r="B294" s="101" t="s">
        <v>170</v>
      </c>
      <c r="C294" s="141" t="s">
        <v>84</v>
      </c>
      <c r="D294" s="142"/>
      <c r="E294" s="143"/>
      <c r="F294" s="103">
        <v>239.4</v>
      </c>
    </row>
    <row r="295" spans="1:6">
      <c r="A295" s="145"/>
      <c r="B295" s="101" t="s">
        <v>181</v>
      </c>
      <c r="C295" s="141" t="s">
        <v>58</v>
      </c>
      <c r="D295" s="142"/>
      <c r="E295" s="143"/>
      <c r="F295" s="103">
        <v>540.1</v>
      </c>
    </row>
    <row r="296" spans="1:6">
      <c r="A296" s="145"/>
      <c r="B296" s="101" t="s">
        <v>179</v>
      </c>
      <c r="C296" s="141" t="s">
        <v>37</v>
      </c>
      <c r="D296" s="142"/>
      <c r="E296" s="143"/>
      <c r="F296" s="103">
        <v>638.29999999999995</v>
      </c>
    </row>
    <row r="297" spans="1:6">
      <c r="A297" s="145"/>
      <c r="B297" s="101" t="s">
        <v>174</v>
      </c>
      <c r="C297" s="141" t="s">
        <v>39</v>
      </c>
      <c r="D297" s="142"/>
      <c r="E297" s="143"/>
      <c r="F297" s="103">
        <v>648.1</v>
      </c>
    </row>
    <row r="298" spans="1:6">
      <c r="A298" s="145"/>
      <c r="B298" s="101" t="s">
        <v>183</v>
      </c>
      <c r="C298" s="141" t="s">
        <v>40</v>
      </c>
      <c r="D298" s="142"/>
      <c r="E298" s="143"/>
      <c r="F298" s="103">
        <v>638.29999999999995</v>
      </c>
    </row>
    <row r="299" spans="1:6">
      <c r="A299" s="145"/>
      <c r="B299" s="101" t="s">
        <v>177</v>
      </c>
      <c r="C299" s="141" t="s">
        <v>10</v>
      </c>
      <c r="D299" s="142"/>
      <c r="E299" s="143"/>
      <c r="F299" s="103">
        <v>343.7</v>
      </c>
    </row>
    <row r="300" spans="1:6">
      <c r="A300" s="145"/>
      <c r="B300" s="101" t="s">
        <v>175</v>
      </c>
      <c r="C300" s="141" t="s">
        <v>101</v>
      </c>
      <c r="D300" s="142"/>
      <c r="E300" s="143"/>
      <c r="F300" s="103">
        <v>392.8</v>
      </c>
    </row>
    <row r="301" spans="1:6">
      <c r="A301" s="145"/>
      <c r="B301" s="101" t="s">
        <v>185</v>
      </c>
      <c r="C301" s="141" t="s">
        <v>65</v>
      </c>
      <c r="D301" s="142"/>
      <c r="E301" s="143"/>
      <c r="F301" s="103">
        <v>0</v>
      </c>
    </row>
    <row r="302" spans="1:6">
      <c r="A302" s="145"/>
      <c r="B302" s="101" t="s">
        <v>191</v>
      </c>
      <c r="C302" s="141" t="s">
        <v>41</v>
      </c>
      <c r="D302" s="142"/>
      <c r="E302" s="143"/>
      <c r="F302" s="103">
        <v>466.5</v>
      </c>
    </row>
    <row r="303" spans="1:6">
      <c r="A303" s="145"/>
      <c r="B303" s="101" t="s">
        <v>189</v>
      </c>
      <c r="C303" s="141" t="s">
        <v>272</v>
      </c>
      <c r="D303" s="142"/>
      <c r="E303" s="143"/>
      <c r="F303" s="103">
        <v>638.29999999999995</v>
      </c>
    </row>
    <row r="304" spans="1:6">
      <c r="A304" s="145"/>
      <c r="B304" s="101" t="s">
        <v>187</v>
      </c>
      <c r="C304" s="141" t="s">
        <v>271</v>
      </c>
      <c r="D304" s="142"/>
      <c r="E304" s="143"/>
      <c r="F304" s="103">
        <v>540.1</v>
      </c>
    </row>
    <row r="305" spans="1:6">
      <c r="A305" s="145"/>
      <c r="B305" s="101" t="s">
        <v>217</v>
      </c>
      <c r="C305" s="141" t="s">
        <v>102</v>
      </c>
      <c r="D305" s="142"/>
      <c r="E305" s="143"/>
      <c r="F305" s="103">
        <v>142.4</v>
      </c>
    </row>
    <row r="306" spans="1:6">
      <c r="A306" s="145"/>
      <c r="B306" s="101" t="s">
        <v>216</v>
      </c>
      <c r="C306" s="141" t="s">
        <v>103</v>
      </c>
      <c r="D306" s="142"/>
      <c r="E306" s="143"/>
      <c r="F306" s="103">
        <v>153.94999999999999</v>
      </c>
    </row>
    <row r="307" spans="1:6">
      <c r="A307" s="145"/>
      <c r="B307" s="101" t="s">
        <v>224</v>
      </c>
      <c r="C307" s="141" t="s">
        <v>104</v>
      </c>
      <c r="D307" s="142"/>
      <c r="E307" s="143"/>
      <c r="F307" s="103">
        <v>422.78</v>
      </c>
    </row>
    <row r="308" spans="1:6">
      <c r="A308" s="145"/>
      <c r="B308" s="101" t="s">
        <v>209</v>
      </c>
      <c r="C308" s="141" t="s">
        <v>48</v>
      </c>
      <c r="D308" s="142"/>
      <c r="E308" s="143"/>
      <c r="F308" s="103">
        <v>314.74</v>
      </c>
    </row>
    <row r="309" spans="1:6">
      <c r="A309" s="145"/>
      <c r="B309" s="101"/>
      <c r="C309" s="141" t="s">
        <v>148</v>
      </c>
      <c r="D309" s="142"/>
      <c r="E309" s="143"/>
      <c r="F309" s="103">
        <v>0</v>
      </c>
    </row>
    <row r="310" spans="1:6" hidden="1">
      <c r="A310" s="101"/>
      <c r="B310" s="101"/>
      <c r="C310" s="105"/>
      <c r="D310" s="106"/>
      <c r="E310" s="107"/>
      <c r="F310" s="103">
        <f>SUM(F294:F309)</f>
        <v>6119.4699999999993</v>
      </c>
    </row>
    <row r="311" spans="1:6" ht="56.25">
      <c r="A311" s="145" t="s">
        <v>107</v>
      </c>
      <c r="B311" s="101" t="s">
        <v>170</v>
      </c>
      <c r="C311" s="141" t="s">
        <v>84</v>
      </c>
      <c r="D311" s="142"/>
      <c r="E311" s="143"/>
      <c r="F311" s="103">
        <v>239.4</v>
      </c>
    </row>
    <row r="312" spans="1:6">
      <c r="A312" s="145"/>
      <c r="B312" s="101" t="s">
        <v>181</v>
      </c>
      <c r="C312" s="141" t="s">
        <v>58</v>
      </c>
      <c r="D312" s="142"/>
      <c r="E312" s="143"/>
      <c r="F312" s="103">
        <v>540.1</v>
      </c>
    </row>
    <row r="313" spans="1:6">
      <c r="A313" s="145"/>
      <c r="B313" s="101" t="s">
        <v>179</v>
      </c>
      <c r="C313" s="141" t="s">
        <v>37</v>
      </c>
      <c r="D313" s="142"/>
      <c r="E313" s="143"/>
      <c r="F313" s="103">
        <v>638.29999999999995</v>
      </c>
    </row>
    <row r="314" spans="1:6">
      <c r="A314" s="145"/>
      <c r="B314" s="101" t="s">
        <v>174</v>
      </c>
      <c r="C314" s="141" t="s">
        <v>39</v>
      </c>
      <c r="D314" s="142"/>
      <c r="E314" s="143"/>
      <c r="F314" s="103">
        <v>648.1</v>
      </c>
    </row>
    <row r="315" spans="1:6">
      <c r="A315" s="145"/>
      <c r="B315" s="101" t="s">
        <v>183</v>
      </c>
      <c r="C315" s="141" t="s">
        <v>40</v>
      </c>
      <c r="D315" s="142"/>
      <c r="E315" s="143"/>
      <c r="F315" s="103">
        <v>638.29999999999995</v>
      </c>
    </row>
    <row r="316" spans="1:6">
      <c r="A316" s="145"/>
      <c r="B316" s="101" t="s">
        <v>177</v>
      </c>
      <c r="C316" s="141" t="s">
        <v>10</v>
      </c>
      <c r="D316" s="142"/>
      <c r="E316" s="143"/>
      <c r="F316" s="103">
        <v>343.7</v>
      </c>
    </row>
    <row r="317" spans="1:6">
      <c r="A317" s="145"/>
      <c r="B317" s="101" t="s">
        <v>175</v>
      </c>
      <c r="C317" s="141" t="s">
        <v>101</v>
      </c>
      <c r="D317" s="142"/>
      <c r="E317" s="143"/>
      <c r="F317" s="103">
        <v>392.8</v>
      </c>
    </row>
    <row r="318" spans="1:6">
      <c r="A318" s="145"/>
      <c r="B318" s="101" t="s">
        <v>185</v>
      </c>
      <c r="C318" s="141" t="s">
        <v>65</v>
      </c>
      <c r="D318" s="142"/>
      <c r="E318" s="143"/>
      <c r="F318" s="103">
        <v>0</v>
      </c>
    </row>
    <row r="319" spans="1:6">
      <c r="A319" s="145"/>
      <c r="B319" s="101" t="s">
        <v>191</v>
      </c>
      <c r="C319" s="141" t="s">
        <v>41</v>
      </c>
      <c r="D319" s="142"/>
      <c r="E319" s="143"/>
      <c r="F319" s="103">
        <v>466.5</v>
      </c>
    </row>
    <row r="320" spans="1:6">
      <c r="A320" s="145"/>
      <c r="B320" s="101" t="s">
        <v>189</v>
      </c>
      <c r="C320" s="141" t="s">
        <v>272</v>
      </c>
      <c r="D320" s="142"/>
      <c r="E320" s="143"/>
      <c r="F320" s="103">
        <v>638.29999999999995</v>
      </c>
    </row>
    <row r="321" spans="1:6">
      <c r="A321" s="145"/>
      <c r="B321" s="101" t="s">
        <v>187</v>
      </c>
      <c r="C321" s="141" t="s">
        <v>271</v>
      </c>
      <c r="D321" s="142"/>
      <c r="E321" s="143"/>
      <c r="F321" s="103">
        <v>540.1</v>
      </c>
    </row>
    <row r="322" spans="1:6">
      <c r="A322" s="145"/>
      <c r="B322" s="101" t="s">
        <v>217</v>
      </c>
      <c r="C322" s="141" t="s">
        <v>102</v>
      </c>
      <c r="D322" s="142"/>
      <c r="E322" s="143"/>
      <c r="F322" s="103">
        <v>142.4</v>
      </c>
    </row>
    <row r="323" spans="1:6">
      <c r="A323" s="145"/>
      <c r="B323" s="101" t="s">
        <v>216</v>
      </c>
      <c r="C323" s="141" t="s">
        <v>103</v>
      </c>
      <c r="D323" s="142"/>
      <c r="E323" s="143"/>
      <c r="F323" s="103">
        <v>153.94999999999999</v>
      </c>
    </row>
    <row r="324" spans="1:6">
      <c r="A324" s="145"/>
      <c r="B324" s="101" t="s">
        <v>209</v>
      </c>
      <c r="C324" s="141" t="s">
        <v>48</v>
      </c>
      <c r="D324" s="142"/>
      <c r="E324" s="143"/>
      <c r="F324" s="103">
        <v>314.74</v>
      </c>
    </row>
    <row r="325" spans="1:6">
      <c r="A325" s="145"/>
      <c r="B325" s="101" t="s">
        <v>213</v>
      </c>
      <c r="C325" s="141" t="s">
        <v>49</v>
      </c>
      <c r="D325" s="142"/>
      <c r="E325" s="143"/>
      <c r="F325" s="103">
        <v>157.37</v>
      </c>
    </row>
    <row r="326" spans="1:6">
      <c r="A326" s="145"/>
      <c r="B326" s="101" t="s">
        <v>224</v>
      </c>
      <c r="C326" s="141" t="s">
        <v>104</v>
      </c>
      <c r="D326" s="142"/>
      <c r="E326" s="143"/>
      <c r="F326" s="103">
        <v>422.78</v>
      </c>
    </row>
    <row r="327" spans="1:6">
      <c r="A327" s="145"/>
      <c r="B327" s="101"/>
      <c r="C327" s="141" t="s">
        <v>148</v>
      </c>
      <c r="D327" s="142"/>
      <c r="E327" s="143"/>
      <c r="F327" s="103">
        <v>0</v>
      </c>
    </row>
    <row r="328" spans="1:6" ht="37.5">
      <c r="A328" s="145"/>
      <c r="B328" s="101" t="s">
        <v>226</v>
      </c>
      <c r="C328" s="141" t="s">
        <v>275</v>
      </c>
      <c r="D328" s="142"/>
      <c r="E328" s="143"/>
      <c r="F328" s="103">
        <v>245.5</v>
      </c>
    </row>
    <row r="329" spans="1:6" hidden="1">
      <c r="A329" s="101"/>
      <c r="B329" s="101"/>
      <c r="C329" s="105"/>
      <c r="D329" s="106"/>
      <c r="E329" s="107"/>
      <c r="F329" s="103">
        <f>SUM(F311:F328)</f>
        <v>6522.3399999999992</v>
      </c>
    </row>
    <row r="330" spans="1:6" ht="56.25">
      <c r="A330" s="145" t="s">
        <v>110</v>
      </c>
      <c r="B330" s="101" t="s">
        <v>170</v>
      </c>
      <c r="C330" s="141" t="s">
        <v>84</v>
      </c>
      <c r="D330" s="142"/>
      <c r="E330" s="143"/>
      <c r="F330" s="103">
        <v>239.4</v>
      </c>
    </row>
    <row r="331" spans="1:6">
      <c r="A331" s="145"/>
      <c r="B331" s="101" t="s">
        <v>181</v>
      </c>
      <c r="C331" s="141" t="s">
        <v>58</v>
      </c>
      <c r="D331" s="142"/>
      <c r="E331" s="143"/>
      <c r="F331" s="103">
        <v>540.1</v>
      </c>
    </row>
    <row r="332" spans="1:6">
      <c r="A332" s="145"/>
      <c r="B332" s="101" t="s">
        <v>179</v>
      </c>
      <c r="C332" s="141" t="s">
        <v>37</v>
      </c>
      <c r="D332" s="142"/>
      <c r="E332" s="143"/>
      <c r="F332" s="103">
        <v>638.29999999999995</v>
      </c>
    </row>
    <row r="333" spans="1:6">
      <c r="A333" s="145"/>
      <c r="B333" s="101" t="s">
        <v>174</v>
      </c>
      <c r="C333" s="141" t="s">
        <v>39</v>
      </c>
      <c r="D333" s="142"/>
      <c r="E333" s="143"/>
      <c r="F333" s="103">
        <v>648.1</v>
      </c>
    </row>
    <row r="334" spans="1:6">
      <c r="A334" s="145"/>
      <c r="B334" s="101" t="s">
        <v>183</v>
      </c>
      <c r="C334" s="141" t="s">
        <v>40</v>
      </c>
      <c r="D334" s="142"/>
      <c r="E334" s="143"/>
      <c r="F334" s="103">
        <v>638.29999999999995</v>
      </c>
    </row>
    <row r="335" spans="1:6">
      <c r="A335" s="145"/>
      <c r="B335" s="101" t="s">
        <v>177</v>
      </c>
      <c r="C335" s="141" t="s">
        <v>10</v>
      </c>
      <c r="D335" s="142"/>
      <c r="E335" s="143"/>
      <c r="F335" s="103">
        <v>343.7</v>
      </c>
    </row>
    <row r="336" spans="1:6">
      <c r="A336" s="145"/>
      <c r="B336" s="101" t="s">
        <v>175</v>
      </c>
      <c r="C336" s="141" t="s">
        <v>101</v>
      </c>
      <c r="D336" s="142"/>
      <c r="E336" s="143"/>
      <c r="F336" s="103">
        <v>392.8</v>
      </c>
    </row>
    <row r="337" spans="1:6">
      <c r="A337" s="145"/>
      <c r="B337" s="101" t="s">
        <v>185</v>
      </c>
      <c r="C337" s="141" t="s">
        <v>65</v>
      </c>
      <c r="D337" s="142"/>
      <c r="E337" s="143"/>
      <c r="F337" s="103">
        <v>0</v>
      </c>
    </row>
    <row r="338" spans="1:6">
      <c r="A338" s="145"/>
      <c r="B338" s="101" t="s">
        <v>191</v>
      </c>
      <c r="C338" s="141" t="s">
        <v>41</v>
      </c>
      <c r="D338" s="142"/>
      <c r="E338" s="143"/>
      <c r="F338" s="103">
        <v>466.5</v>
      </c>
    </row>
    <row r="339" spans="1:6">
      <c r="A339" s="145"/>
      <c r="B339" s="101" t="s">
        <v>189</v>
      </c>
      <c r="C339" s="141" t="s">
        <v>272</v>
      </c>
      <c r="D339" s="142"/>
      <c r="E339" s="143"/>
      <c r="F339" s="103">
        <v>638.29999999999995</v>
      </c>
    </row>
    <row r="340" spans="1:6">
      <c r="A340" s="145"/>
      <c r="B340" s="101" t="s">
        <v>187</v>
      </c>
      <c r="C340" s="141" t="s">
        <v>271</v>
      </c>
      <c r="D340" s="142"/>
      <c r="E340" s="143"/>
      <c r="F340" s="103">
        <v>540.1</v>
      </c>
    </row>
    <row r="341" spans="1:6">
      <c r="A341" s="145"/>
      <c r="B341" s="101" t="s">
        <v>217</v>
      </c>
      <c r="C341" s="141" t="s">
        <v>102</v>
      </c>
      <c r="D341" s="142"/>
      <c r="E341" s="143"/>
      <c r="F341" s="103">
        <v>142.4</v>
      </c>
    </row>
    <row r="342" spans="1:6">
      <c r="A342" s="145"/>
      <c r="B342" s="101" t="s">
        <v>216</v>
      </c>
      <c r="C342" s="141" t="s">
        <v>103</v>
      </c>
      <c r="D342" s="142"/>
      <c r="E342" s="143"/>
      <c r="F342" s="103">
        <v>153.94999999999999</v>
      </c>
    </row>
    <row r="343" spans="1:6">
      <c r="A343" s="145"/>
      <c r="B343" s="101" t="s">
        <v>224</v>
      </c>
      <c r="C343" s="141" t="s">
        <v>104</v>
      </c>
      <c r="D343" s="142"/>
      <c r="E343" s="143"/>
      <c r="F343" s="103">
        <v>422.78</v>
      </c>
    </row>
    <row r="344" spans="1:6">
      <c r="A344" s="145"/>
      <c r="B344" s="101" t="s">
        <v>209</v>
      </c>
      <c r="C344" s="141" t="s">
        <v>48</v>
      </c>
      <c r="D344" s="142"/>
      <c r="E344" s="143"/>
      <c r="F344" s="103">
        <v>314.74</v>
      </c>
    </row>
    <row r="345" spans="1:6">
      <c r="A345" s="145"/>
      <c r="B345" s="101"/>
      <c r="C345" s="141" t="s">
        <v>148</v>
      </c>
      <c r="D345" s="142"/>
      <c r="E345" s="143"/>
      <c r="F345" s="103">
        <v>0</v>
      </c>
    </row>
    <row r="346" spans="1:6" ht="37.5">
      <c r="A346" s="145"/>
      <c r="B346" s="101" t="s">
        <v>226</v>
      </c>
      <c r="C346" s="141" t="s">
        <v>275</v>
      </c>
      <c r="D346" s="142"/>
      <c r="E346" s="143"/>
      <c r="F346" s="103">
        <v>245.5</v>
      </c>
    </row>
    <row r="347" spans="1:6" hidden="1">
      <c r="A347" s="101"/>
      <c r="B347" s="101"/>
      <c r="C347" s="105"/>
      <c r="D347" s="106"/>
      <c r="E347" s="107"/>
      <c r="F347" s="103">
        <f>SUM(F330:F346)</f>
        <v>6364.9699999999993</v>
      </c>
    </row>
    <row r="348" spans="1:6" ht="56.25">
      <c r="A348" s="145" t="s">
        <v>113</v>
      </c>
      <c r="B348" s="101" t="s">
        <v>170</v>
      </c>
      <c r="C348" s="141" t="s">
        <v>84</v>
      </c>
      <c r="D348" s="142"/>
      <c r="E348" s="143"/>
      <c r="F348" s="103">
        <v>239.4</v>
      </c>
    </row>
    <row r="349" spans="1:6">
      <c r="A349" s="145"/>
      <c r="B349" s="101" t="s">
        <v>181</v>
      </c>
      <c r="C349" s="141" t="s">
        <v>58</v>
      </c>
      <c r="D349" s="142"/>
      <c r="E349" s="143"/>
      <c r="F349" s="103">
        <v>540.1</v>
      </c>
    </row>
    <row r="350" spans="1:6">
      <c r="A350" s="145"/>
      <c r="B350" s="101" t="s">
        <v>179</v>
      </c>
      <c r="C350" s="141" t="s">
        <v>37</v>
      </c>
      <c r="D350" s="142"/>
      <c r="E350" s="143"/>
      <c r="F350" s="103">
        <v>638.29999999999995</v>
      </c>
    </row>
    <row r="351" spans="1:6">
      <c r="A351" s="145"/>
      <c r="B351" s="101" t="s">
        <v>174</v>
      </c>
      <c r="C351" s="141" t="s">
        <v>39</v>
      </c>
      <c r="D351" s="142"/>
      <c r="E351" s="143"/>
      <c r="F351" s="103">
        <v>648.1</v>
      </c>
    </row>
    <row r="352" spans="1:6">
      <c r="A352" s="145"/>
      <c r="B352" s="101" t="s">
        <v>183</v>
      </c>
      <c r="C352" s="141" t="s">
        <v>40</v>
      </c>
      <c r="D352" s="142"/>
      <c r="E352" s="143"/>
      <c r="F352" s="103">
        <v>638.29999999999995</v>
      </c>
    </row>
    <row r="353" spans="1:6">
      <c r="A353" s="145"/>
      <c r="B353" s="101" t="s">
        <v>177</v>
      </c>
      <c r="C353" s="141" t="s">
        <v>10</v>
      </c>
      <c r="D353" s="142"/>
      <c r="E353" s="143"/>
      <c r="F353" s="103">
        <v>343.7</v>
      </c>
    </row>
    <row r="354" spans="1:6">
      <c r="A354" s="145"/>
      <c r="B354" s="101" t="s">
        <v>175</v>
      </c>
      <c r="C354" s="141" t="s">
        <v>101</v>
      </c>
      <c r="D354" s="142"/>
      <c r="E354" s="143"/>
      <c r="F354" s="103">
        <v>392.8</v>
      </c>
    </row>
    <row r="355" spans="1:6">
      <c r="A355" s="145"/>
      <c r="B355" s="101" t="s">
        <v>185</v>
      </c>
      <c r="C355" s="141" t="s">
        <v>65</v>
      </c>
      <c r="D355" s="142"/>
      <c r="E355" s="143"/>
      <c r="F355" s="103">
        <v>0</v>
      </c>
    </row>
    <row r="356" spans="1:6">
      <c r="A356" s="145"/>
      <c r="B356" s="101" t="s">
        <v>191</v>
      </c>
      <c r="C356" s="141" t="s">
        <v>41</v>
      </c>
      <c r="D356" s="142"/>
      <c r="E356" s="143"/>
      <c r="F356" s="103">
        <v>466.5</v>
      </c>
    </row>
    <row r="357" spans="1:6">
      <c r="A357" s="145"/>
      <c r="B357" s="101" t="s">
        <v>189</v>
      </c>
      <c r="C357" s="141" t="s">
        <v>272</v>
      </c>
      <c r="D357" s="142"/>
      <c r="E357" s="143"/>
      <c r="F357" s="103">
        <v>638.29999999999995</v>
      </c>
    </row>
    <row r="358" spans="1:6">
      <c r="A358" s="145"/>
      <c r="B358" s="101" t="s">
        <v>187</v>
      </c>
      <c r="C358" s="141" t="s">
        <v>271</v>
      </c>
      <c r="D358" s="142"/>
      <c r="E358" s="143"/>
      <c r="F358" s="103">
        <v>540.1</v>
      </c>
    </row>
    <row r="359" spans="1:6">
      <c r="A359" s="145"/>
      <c r="B359" s="101" t="s">
        <v>217</v>
      </c>
      <c r="C359" s="141" t="s">
        <v>102</v>
      </c>
      <c r="D359" s="142"/>
      <c r="E359" s="143"/>
      <c r="F359" s="103">
        <v>142.4</v>
      </c>
    </row>
    <row r="360" spans="1:6">
      <c r="A360" s="145"/>
      <c r="B360" s="101" t="s">
        <v>216</v>
      </c>
      <c r="C360" s="141" t="s">
        <v>103</v>
      </c>
      <c r="D360" s="142"/>
      <c r="E360" s="143"/>
      <c r="F360" s="103">
        <v>153.94999999999999</v>
      </c>
    </row>
    <row r="361" spans="1:6">
      <c r="A361" s="145"/>
      <c r="B361" s="101" t="s">
        <v>224</v>
      </c>
      <c r="C361" s="141" t="s">
        <v>104</v>
      </c>
      <c r="D361" s="142"/>
      <c r="E361" s="143"/>
      <c r="F361" s="103">
        <v>422.78</v>
      </c>
    </row>
    <row r="362" spans="1:6">
      <c r="A362" s="145"/>
      <c r="B362" s="101" t="s">
        <v>220</v>
      </c>
      <c r="C362" s="141" t="s">
        <v>45</v>
      </c>
      <c r="D362" s="142"/>
      <c r="E362" s="143"/>
      <c r="F362" s="103">
        <v>727.8</v>
      </c>
    </row>
    <row r="363" spans="1:6">
      <c r="A363" s="145"/>
      <c r="B363" s="101" t="s">
        <v>209</v>
      </c>
      <c r="C363" s="141" t="s">
        <v>48</v>
      </c>
      <c r="D363" s="142"/>
      <c r="E363" s="143"/>
      <c r="F363" s="103">
        <v>314.74</v>
      </c>
    </row>
    <row r="364" spans="1:6">
      <c r="A364" s="145"/>
      <c r="B364" s="101" t="s">
        <v>213</v>
      </c>
      <c r="C364" s="141" t="s">
        <v>49</v>
      </c>
      <c r="D364" s="142"/>
      <c r="E364" s="143"/>
      <c r="F364" s="103">
        <v>157.37</v>
      </c>
    </row>
    <row r="365" spans="1:6">
      <c r="A365" s="145"/>
      <c r="B365" s="101" t="s">
        <v>210</v>
      </c>
      <c r="C365" s="141" t="s">
        <v>119</v>
      </c>
      <c r="D365" s="142"/>
      <c r="E365" s="143"/>
      <c r="F365" s="103">
        <v>157.37</v>
      </c>
    </row>
    <row r="366" spans="1:6">
      <c r="A366" s="145"/>
      <c r="B366" s="101" t="s">
        <v>214</v>
      </c>
      <c r="C366" s="141" t="s">
        <v>273</v>
      </c>
      <c r="D366" s="142" t="s">
        <v>215</v>
      </c>
      <c r="E366" s="143" t="s">
        <v>215</v>
      </c>
      <c r="F366" s="103">
        <v>314.74</v>
      </c>
    </row>
    <row r="367" spans="1:6" ht="37.5">
      <c r="A367" s="145"/>
      <c r="B367" s="101" t="s">
        <v>240</v>
      </c>
      <c r="C367" s="141" t="s">
        <v>274</v>
      </c>
      <c r="D367" s="142" t="s">
        <v>239</v>
      </c>
      <c r="E367" s="143" t="s">
        <v>239</v>
      </c>
      <c r="F367" s="103">
        <v>314.74</v>
      </c>
    </row>
    <row r="368" spans="1:6">
      <c r="A368" s="145"/>
      <c r="B368" s="101"/>
      <c r="C368" s="141" t="s">
        <v>148</v>
      </c>
      <c r="D368" s="142"/>
      <c r="E368" s="143"/>
      <c r="F368" s="103">
        <v>0</v>
      </c>
    </row>
    <row r="369" spans="1:6" ht="37.5">
      <c r="A369" s="145"/>
      <c r="B369" s="101" t="s">
        <v>226</v>
      </c>
      <c r="C369" s="141" t="s">
        <v>275</v>
      </c>
      <c r="D369" s="142"/>
      <c r="E369" s="143"/>
      <c r="F369" s="103">
        <v>245.5</v>
      </c>
    </row>
    <row r="370" spans="1:6" hidden="1">
      <c r="A370" s="110"/>
      <c r="B370" s="110"/>
      <c r="C370" s="106"/>
      <c r="D370" s="106"/>
      <c r="E370" s="106"/>
      <c r="F370" s="111">
        <f>SUM(F348:F369)</f>
        <v>8036.9899999999989</v>
      </c>
    </row>
    <row r="371" spans="1:6">
      <c r="A371" s="149" t="s">
        <v>276</v>
      </c>
      <c r="B371" s="149"/>
      <c r="C371" s="149"/>
      <c r="D371" s="149"/>
      <c r="E371" s="149"/>
      <c r="F371" s="149"/>
    </row>
    <row r="372" spans="1:6" ht="33" customHeight="1">
      <c r="A372" s="150" t="s">
        <v>277</v>
      </c>
      <c r="B372" s="150"/>
      <c r="C372" s="150"/>
      <c r="D372" s="150"/>
      <c r="E372" s="150"/>
      <c r="F372" s="150"/>
    </row>
  </sheetData>
  <autoFilter ref="A42:I372">
    <filterColumn colId="2" showButton="0"/>
    <filterColumn colId="3" showButton="0"/>
  </autoFilter>
  <mergeCells count="337">
    <mergeCell ref="A371:F371"/>
    <mergeCell ref="A372:F372"/>
    <mergeCell ref="C364:E364"/>
    <mergeCell ref="C365:E365"/>
    <mergeCell ref="C366:E366"/>
    <mergeCell ref="C367:E367"/>
    <mergeCell ref="C368:E368"/>
    <mergeCell ref="C369:E369"/>
    <mergeCell ref="C358:E358"/>
    <mergeCell ref="C359:E359"/>
    <mergeCell ref="C360:E360"/>
    <mergeCell ref="C361:E361"/>
    <mergeCell ref="C362:E362"/>
    <mergeCell ref="C363:E363"/>
    <mergeCell ref="A348:A369"/>
    <mergeCell ref="C353:E353"/>
    <mergeCell ref="C354:E354"/>
    <mergeCell ref="C355:E355"/>
    <mergeCell ref="C356:E356"/>
    <mergeCell ref="C357:E357"/>
    <mergeCell ref="C337:E337"/>
    <mergeCell ref="C338:E338"/>
    <mergeCell ref="C339:E339"/>
    <mergeCell ref="C340:E340"/>
    <mergeCell ref="C341:E341"/>
    <mergeCell ref="C326:E326"/>
    <mergeCell ref="C327:E327"/>
    <mergeCell ref="C328:E328"/>
    <mergeCell ref="C352:E352"/>
    <mergeCell ref="C342:E342"/>
    <mergeCell ref="C343:E343"/>
    <mergeCell ref="C344:E344"/>
    <mergeCell ref="C345:E345"/>
    <mergeCell ref="C346:E346"/>
    <mergeCell ref="C348:E348"/>
    <mergeCell ref="C349:E349"/>
    <mergeCell ref="C350:E350"/>
    <mergeCell ref="C351:E351"/>
    <mergeCell ref="A330:A346"/>
    <mergeCell ref="C330:E330"/>
    <mergeCell ref="C331:E331"/>
    <mergeCell ref="C332:E332"/>
    <mergeCell ref="C333:E333"/>
    <mergeCell ref="C334:E334"/>
    <mergeCell ref="C335:E335"/>
    <mergeCell ref="C320:E320"/>
    <mergeCell ref="C321:E321"/>
    <mergeCell ref="C322:E322"/>
    <mergeCell ref="C323:E323"/>
    <mergeCell ref="C324:E324"/>
    <mergeCell ref="C325:E325"/>
    <mergeCell ref="A311:A328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36:E336"/>
    <mergeCell ref="A294:A309"/>
    <mergeCell ref="C294:E294"/>
    <mergeCell ref="C295:E295"/>
    <mergeCell ref="C296:E296"/>
    <mergeCell ref="C297:E297"/>
    <mergeCell ref="C304:E304"/>
    <mergeCell ref="C305:E305"/>
    <mergeCell ref="C306:E306"/>
    <mergeCell ref="C307:E307"/>
    <mergeCell ref="C308:E308"/>
    <mergeCell ref="C309:E309"/>
    <mergeCell ref="C298:E298"/>
    <mergeCell ref="C299:E299"/>
    <mergeCell ref="C300:E300"/>
    <mergeCell ref="C301:E301"/>
    <mergeCell ref="C302:E302"/>
    <mergeCell ref="C303:E303"/>
    <mergeCell ref="C282:E282"/>
    <mergeCell ref="C283:E283"/>
    <mergeCell ref="C284:E284"/>
    <mergeCell ref="C285:E285"/>
    <mergeCell ref="C286:E286"/>
    <mergeCell ref="C287:E287"/>
    <mergeCell ref="A273:A29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8:E288"/>
    <mergeCell ref="C289:E289"/>
    <mergeCell ref="C290:E290"/>
    <mergeCell ref="C291:E291"/>
    <mergeCell ref="C292:E292"/>
    <mergeCell ref="C266:E266"/>
    <mergeCell ref="C267:E267"/>
    <mergeCell ref="C268:E268"/>
    <mergeCell ref="C269:E269"/>
    <mergeCell ref="C270:E270"/>
    <mergeCell ref="C271:E271"/>
    <mergeCell ref="C256:E256"/>
    <mergeCell ref="A258:A271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50:E250"/>
    <mergeCell ref="C251:E251"/>
    <mergeCell ref="C252:E252"/>
    <mergeCell ref="C253:E253"/>
    <mergeCell ref="C254:E254"/>
    <mergeCell ref="C255:E255"/>
    <mergeCell ref="C240:E240"/>
    <mergeCell ref="C241:E241"/>
    <mergeCell ref="A243:A256"/>
    <mergeCell ref="C243:E243"/>
    <mergeCell ref="C244:E244"/>
    <mergeCell ref="C245:E245"/>
    <mergeCell ref="C246:E246"/>
    <mergeCell ref="C247:E247"/>
    <mergeCell ref="C248:E248"/>
    <mergeCell ref="C249:E249"/>
    <mergeCell ref="C234:E234"/>
    <mergeCell ref="C235:E235"/>
    <mergeCell ref="C236:E236"/>
    <mergeCell ref="C237:E237"/>
    <mergeCell ref="C238:E238"/>
    <mergeCell ref="C239:E239"/>
    <mergeCell ref="A225:A241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18:E218"/>
    <mergeCell ref="C219:E219"/>
    <mergeCell ref="C220:E220"/>
    <mergeCell ref="C221:E221"/>
    <mergeCell ref="C222:E222"/>
    <mergeCell ref="C223:E223"/>
    <mergeCell ref="C208:E208"/>
    <mergeCell ref="A210:A223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05:E205"/>
    <mergeCell ref="C206:E206"/>
    <mergeCell ref="C207:E207"/>
    <mergeCell ref="C192:E192"/>
    <mergeCell ref="C193:E193"/>
    <mergeCell ref="A195:A208"/>
    <mergeCell ref="C195:E195"/>
    <mergeCell ref="C196:E196"/>
    <mergeCell ref="C197:E197"/>
    <mergeCell ref="C198:E198"/>
    <mergeCell ref="C199:E199"/>
    <mergeCell ref="C200:E200"/>
    <mergeCell ref="C201:E201"/>
    <mergeCell ref="A180:A193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202:E202"/>
    <mergeCell ref="C203:E203"/>
    <mergeCell ref="C204:E204"/>
    <mergeCell ref="A156:A178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70:E170"/>
    <mergeCell ref="C171:E171"/>
    <mergeCell ref="C172:E172"/>
    <mergeCell ref="C173:E173"/>
    <mergeCell ref="C174:E174"/>
    <mergeCell ref="C175:E175"/>
    <mergeCell ref="C164:E164"/>
    <mergeCell ref="C165:E165"/>
    <mergeCell ref="C166:E166"/>
    <mergeCell ref="C167:E167"/>
    <mergeCell ref="C168:E168"/>
    <mergeCell ref="C169:E169"/>
    <mergeCell ref="C176:E176"/>
    <mergeCell ref="C177:E177"/>
    <mergeCell ref="C178:E178"/>
    <mergeCell ref="C148:E148"/>
    <mergeCell ref="C149:E149"/>
    <mergeCell ref="C150:E150"/>
    <mergeCell ref="C151:E151"/>
    <mergeCell ref="C152:E152"/>
    <mergeCell ref="C153:E153"/>
    <mergeCell ref="C138:E138"/>
    <mergeCell ref="C139:E139"/>
    <mergeCell ref="A141:A154"/>
    <mergeCell ref="C141:E141"/>
    <mergeCell ref="C142:E142"/>
    <mergeCell ref="C143:E143"/>
    <mergeCell ref="C144:E144"/>
    <mergeCell ref="C145:E145"/>
    <mergeCell ref="C146:E146"/>
    <mergeCell ref="C147:E147"/>
    <mergeCell ref="A126:A139"/>
    <mergeCell ref="C154:E154"/>
    <mergeCell ref="C134:E134"/>
    <mergeCell ref="C135:E135"/>
    <mergeCell ref="C136:E136"/>
    <mergeCell ref="C137:E137"/>
    <mergeCell ref="C118:E118"/>
    <mergeCell ref="C119:E119"/>
    <mergeCell ref="C120:E120"/>
    <mergeCell ref="C121:E121"/>
    <mergeCell ref="C106:E106"/>
    <mergeCell ref="C107:E107"/>
    <mergeCell ref="C108:E108"/>
    <mergeCell ref="C132:E132"/>
    <mergeCell ref="C133:E133"/>
    <mergeCell ref="C122:E122"/>
    <mergeCell ref="C123:E123"/>
    <mergeCell ref="C124:E124"/>
    <mergeCell ref="C126:E126"/>
    <mergeCell ref="C127:E127"/>
    <mergeCell ref="C128:E128"/>
    <mergeCell ref="C129:E129"/>
    <mergeCell ref="C130:E130"/>
    <mergeCell ref="C131:E131"/>
    <mergeCell ref="C92:E92"/>
    <mergeCell ref="A93:A95"/>
    <mergeCell ref="C93:E93"/>
    <mergeCell ref="C94:E94"/>
    <mergeCell ref="C95:E95"/>
    <mergeCell ref="A110:A124"/>
    <mergeCell ref="C110:E110"/>
    <mergeCell ref="C111:E111"/>
    <mergeCell ref="C112:E112"/>
    <mergeCell ref="C113:E113"/>
    <mergeCell ref="C114:E114"/>
    <mergeCell ref="C115:E115"/>
    <mergeCell ref="A97:A108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16:E116"/>
    <mergeCell ref="C117:E117"/>
    <mergeCell ref="C81:E81"/>
    <mergeCell ref="C82:E82"/>
    <mergeCell ref="C83:E83"/>
    <mergeCell ref="C84:E84"/>
    <mergeCell ref="C85:E85"/>
    <mergeCell ref="C86:E86"/>
    <mergeCell ref="C72:E72"/>
    <mergeCell ref="C73:E73"/>
    <mergeCell ref="A74:A90"/>
    <mergeCell ref="C74:E74"/>
    <mergeCell ref="C75:E75"/>
    <mergeCell ref="C76:E76"/>
    <mergeCell ref="C77:E77"/>
    <mergeCell ref="C78:E78"/>
    <mergeCell ref="C79:E79"/>
    <mergeCell ref="C80:E80"/>
    <mergeCell ref="C87:E87"/>
    <mergeCell ref="C88:E88"/>
    <mergeCell ref="C89:E89"/>
    <mergeCell ref="C90:E90"/>
    <mergeCell ref="C66:E66"/>
    <mergeCell ref="C67:E67"/>
    <mergeCell ref="C68:E68"/>
    <mergeCell ref="C69:E69"/>
    <mergeCell ref="C70:E70"/>
    <mergeCell ref="C71:E71"/>
    <mergeCell ref="C59:E59"/>
    <mergeCell ref="A60:A64"/>
    <mergeCell ref="C60:E60"/>
    <mergeCell ref="C61:E61"/>
    <mergeCell ref="C62:E62"/>
    <mergeCell ref="C63:E63"/>
    <mergeCell ref="C64:E64"/>
    <mergeCell ref="C55:E55"/>
    <mergeCell ref="C56:E56"/>
    <mergeCell ref="C57:E57"/>
    <mergeCell ref="A43:A45"/>
    <mergeCell ref="C43:E43"/>
    <mergeCell ref="C44:E44"/>
    <mergeCell ref="C45:E45"/>
    <mergeCell ref="A47:A57"/>
    <mergeCell ref="C47:E47"/>
    <mergeCell ref="C48:E48"/>
    <mergeCell ref="C49:E49"/>
    <mergeCell ref="C50:E50"/>
    <mergeCell ref="C51:E51"/>
    <mergeCell ref="A2:C2"/>
    <mergeCell ref="A11:A12"/>
    <mergeCell ref="B11:C11"/>
    <mergeCell ref="A40:F40"/>
    <mergeCell ref="A41:F41"/>
    <mergeCell ref="C42:E42"/>
    <mergeCell ref="C52:E52"/>
    <mergeCell ref="C53:E53"/>
    <mergeCell ref="C54:E54"/>
    <mergeCell ref="A37:C38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6" zoomScaleNormal="100" zoomScaleSheetLayoutView="100" workbookViewId="0">
      <selection activeCell="B12" sqref="B12"/>
    </sheetView>
  </sheetViews>
  <sheetFormatPr defaultRowHeight="18.75"/>
  <cols>
    <col min="1" max="1" width="50.140625" style="73" customWidth="1"/>
    <col min="2" max="3" width="18.5703125" style="73" customWidth="1"/>
    <col min="4" max="16384" width="9.140625" style="72"/>
  </cols>
  <sheetData>
    <row r="1" spans="1:9" s="79" customFormat="1" ht="16.5" customHeight="1">
      <c r="A1" s="79" t="s">
        <v>249</v>
      </c>
      <c r="C1" s="80" t="s">
        <v>245</v>
      </c>
    </row>
    <row r="2" spans="1:9" s="79" customFormat="1" ht="50.25" customHeight="1">
      <c r="A2" s="133" t="s">
        <v>246</v>
      </c>
      <c r="B2" s="133"/>
      <c r="C2" s="133"/>
    </row>
    <row r="3" spans="1:9" customFormat="1" ht="16.5">
      <c r="A3" s="79" t="s">
        <v>248</v>
      </c>
      <c r="B3" s="79"/>
      <c r="C3" s="79"/>
      <c r="D3" s="79"/>
      <c r="E3" s="79"/>
      <c r="F3" s="81"/>
      <c r="G3" s="79"/>
      <c r="H3" s="79"/>
      <c r="I3" s="79"/>
    </row>
    <row r="4" spans="1:9" s="79" customFormat="1" ht="26.25" customHeight="1">
      <c r="F4" s="81"/>
    </row>
    <row r="5" spans="1:9" s="79" customFormat="1" ht="99" customHeight="1">
      <c r="A5" s="82" t="s">
        <v>165</v>
      </c>
      <c r="B5" s="82"/>
      <c r="C5" s="82"/>
    </row>
    <row r="6" spans="1:9" s="79" customFormat="1" ht="16.5"/>
    <row r="7" spans="1:9" s="79" customFormat="1" ht="16.5">
      <c r="A7" s="83" t="s">
        <v>247</v>
      </c>
      <c r="B7" s="83"/>
      <c r="C7" s="83"/>
    </row>
    <row r="8" spans="1:9" s="79" customFormat="1" ht="16.5"/>
    <row r="9" spans="1:9" ht="38.25" customHeight="1">
      <c r="A9" s="134" t="s">
        <v>161</v>
      </c>
      <c r="B9" s="135" t="s">
        <v>162</v>
      </c>
      <c r="C9" s="135"/>
    </row>
    <row r="10" spans="1:9">
      <c r="A10" s="134"/>
      <c r="B10" s="74" t="s">
        <v>163</v>
      </c>
      <c r="C10" s="74" t="s">
        <v>164</v>
      </c>
    </row>
    <row r="11" spans="1:9" ht="18" customHeight="1">
      <c r="A11" s="75" t="s">
        <v>114</v>
      </c>
      <c r="B11" s="76">
        <f>SUMIF(стоимость!$B$5:$B$192,'Приложение № 13'!$A11,стоимость!$E$5:$E$192)+SUMIF(стоимость!$B$5:$B$192,'Приложение № 13'!$A11,стоимость!$K$5:$K$192)</f>
        <v>528.36</v>
      </c>
      <c r="C11" s="76">
        <f>SUMIF(стоимость!$B$5:$B$192,'Приложение № 13'!$A11,стоимость!$G$5:$G$192)+SUMIF(стоимость!$B$5:$B$192,'Приложение № 13'!$A11,стоимость!$N$5:$N$192)</f>
        <v>528.36</v>
      </c>
    </row>
    <row r="12" spans="1:9" ht="18" customHeight="1">
      <c r="A12" s="77" t="s">
        <v>8</v>
      </c>
      <c r="B12" s="76">
        <f>SUMIF(стоимость!$B$5:$B$192,'Приложение № 13'!$A12,стоимость!$E$5:$E$192)+SUMIF(стоимость!$B$5:$B$192,'Приложение № 13'!$A12,стоимость!$K$5:$K$192)</f>
        <v>3726.2099999999996</v>
      </c>
      <c r="C12" s="76">
        <f>SUMIF(стоимость!$B$5:$B$192,'Приложение № 13'!$A12,стоимость!$G$5:$G$192)+SUMIF(стоимость!$B$5:$B$192,'Приложение № 13'!$A12,стоимость!$N$5:$N$192)</f>
        <v>3726.2099999999996</v>
      </c>
    </row>
    <row r="13" spans="1:9" ht="18" customHeight="1">
      <c r="A13" s="78" t="s">
        <v>20</v>
      </c>
      <c r="B13" s="76">
        <f>SUMIF(стоимость!$B$5:$B$192,'Приложение № 13'!$A13,стоимость!$E$5:$E$192)+SUMIF(стоимость!$B$5:$B$192,'Приложение № 13'!$A13,стоимость!$K$5:$K$192)</f>
        <v>239.36</v>
      </c>
      <c r="C13" s="76">
        <f>SUMIF(стоимость!$B$5:$B$192,'Приложение № 13'!$A13,стоимость!$G$5:$G$192)+SUMIF(стоимость!$B$5:$B$192,'Приложение № 13'!$A13,стоимость!$N$5:$N$192)</f>
        <v>239.36</v>
      </c>
    </row>
    <row r="14" spans="1:9" ht="18" customHeight="1">
      <c r="A14" s="75" t="s">
        <v>22</v>
      </c>
      <c r="B14" s="76">
        <f>SUMIF(стоимость!$B$5:$B$192,'Приложение № 13'!$A14,стоимость!$E$5:$E$192)+SUMIF(стоимость!$B$5:$B$192,'Приложение № 13'!$A14,стоимость!$K$5:$K$192)</f>
        <v>1722.6399999999999</v>
      </c>
      <c r="C14" s="76">
        <f>SUMIF(стоимость!$B$5:$B$192,'Приложение № 13'!$A14,стоимость!$G$5:$G$192)+SUMIF(стоимость!$B$5:$B$192,'Приложение № 13'!$A14,стоимость!$N$5:$N$192)</f>
        <v>1722.6399999999999</v>
      </c>
    </row>
    <row r="15" spans="1:9" ht="18" customHeight="1">
      <c r="A15" s="77" t="s">
        <v>244</v>
      </c>
      <c r="B15" s="76">
        <f>SUMIF(стоимость!$B$5:$B$192,'Приложение № 13'!$A15,стоимость!$E$5:$E$192)+SUMIF(стоимость!$B$5:$B$192,'Приложение № 13'!$A15,стоимость!$K$5:$K$192)</f>
        <v>239.36</v>
      </c>
      <c r="C15" s="76">
        <f>SUMIF(стоимость!$B$5:$B$192,'Приложение № 13'!$A15,стоимость!$G$5:$G$192)+SUMIF(стоимость!$B$5:$B$192,'Приложение № 13'!$A15,стоимость!$N$5:$N$192)</f>
        <v>239.36</v>
      </c>
    </row>
    <row r="16" spans="1:9" ht="18" customHeight="1">
      <c r="A16" s="77" t="s">
        <v>35</v>
      </c>
      <c r="B16" s="76">
        <f>SUMIF(стоимость!$B$5:$B$192,'Приложение № 13'!$A16,стоимость!$E$5:$E$192)+SUMIF(стоимость!$B$5:$B$192,'Приложение № 13'!$A16,стоимость!$K$5:$K$192)</f>
        <v>6336.4</v>
      </c>
      <c r="C16" s="76">
        <f>SUMIF(стоимость!$B$5:$B$192,'Приложение № 13'!$A16,стоимость!$G$5:$G$192)+SUMIF(стоимость!$B$5:$B$192,'Приложение № 13'!$A16,стоимость!$N$5:$N$192)</f>
        <v>6336.4</v>
      </c>
    </row>
    <row r="17" spans="1:3" ht="18" customHeight="1">
      <c r="A17" s="78" t="s">
        <v>52</v>
      </c>
      <c r="B17" s="76">
        <f>SUMIF(стоимость!$B$5:$B$192,'Приложение № 13'!$A17,стоимость!$E$5:$E$192)+SUMIF(стоимость!$B$5:$B$192,'Приложение № 13'!$A17,стоимость!$K$5:$K$192)</f>
        <v>239.36</v>
      </c>
      <c r="C17" s="76">
        <f>SUMIF(стоимость!$B$5:$B$192,'Приложение № 13'!$A17,стоимость!$G$5:$G$192)+SUMIF(стоимость!$B$5:$B$192,'Приложение № 13'!$A17,стоимость!$N$5:$N$192)</f>
        <v>239.36</v>
      </c>
    </row>
    <row r="18" spans="1:3" ht="18" customHeight="1">
      <c r="A18" s="77" t="s">
        <v>54</v>
      </c>
      <c r="B18" s="76">
        <f>SUMIF(стоимость!$B$5:$B$192,'Приложение № 13'!$A18,стоимость!$E$5:$E$192)+SUMIF(стоимость!$B$5:$B$192,'Приложение № 13'!$A18,стоимость!$K$5:$K$192)</f>
        <v>1417.74</v>
      </c>
      <c r="C18" s="76">
        <f>SUMIF(стоимость!$B$5:$B$192,'Приложение № 13'!$A18,стоимость!$G$5:$G$192)+SUMIF(стоимость!$B$5:$B$192,'Приложение № 13'!$A18,стоимость!$N$5:$N$192)</f>
        <v>1417.74</v>
      </c>
    </row>
    <row r="19" spans="1:3" ht="18" customHeight="1">
      <c r="A19" s="77" t="s">
        <v>57</v>
      </c>
      <c r="B19" s="76">
        <f>SUMIF(стоимость!$B$5:$B$192,'Приложение № 13'!$A19,стоимость!$E$5:$E$192)+SUMIF(стоимость!$B$5:$B$192,'Приложение № 13'!$A19,стоимость!$K$5:$K$192)</f>
        <v>4500.54</v>
      </c>
      <c r="C19" s="76">
        <f>SUMIF(стоимость!$B$5:$B$192,'Приложение № 13'!$A19,стоимость!$G$5:$G$192)+SUMIF(стоимость!$B$5:$B$192,'Приложение № 13'!$A19,стоимость!$N$5:$N$192)</f>
        <v>4500.54</v>
      </c>
    </row>
    <row r="20" spans="1:3" ht="18" customHeight="1">
      <c r="A20" s="77" t="s">
        <v>62</v>
      </c>
      <c r="B20" s="76">
        <f>SUMIF(стоимость!$B$5:$B$192,'Приложение № 13'!$A20,стоимость!$E$5:$E$192)+SUMIF(стоимость!$B$5:$B$192,'Приложение № 13'!$A20,стоимость!$K$5:$K$192)</f>
        <v>5133.1000000000004</v>
      </c>
      <c r="C20" s="76">
        <f>SUMIF(стоимость!$B$5:$B$192,'Приложение № 13'!$A20,стоимость!$G$5:$G$192)+SUMIF(стоимость!$B$5:$B$192,'Приложение № 13'!$A20,стоимость!$N$5:$N$192)</f>
        <v>5133.1000000000004</v>
      </c>
    </row>
    <row r="21" spans="1:3" ht="18" customHeight="1">
      <c r="A21" s="77" t="s">
        <v>68</v>
      </c>
      <c r="B21" s="76">
        <f>SUMIF(стоимость!$B$5:$B$192,'Приложение № 13'!$A21,стоимость!$E$5:$E$192)+SUMIF(стоимость!$B$5:$B$192,'Приложение № 13'!$A21,стоимость!$K$5:$K$192)</f>
        <v>4666.6499999999996</v>
      </c>
      <c r="C21" s="76">
        <f>SUMIF(стоимость!$B$5:$B$192,'Приложение № 13'!$A21,стоимость!$G$5:$G$192)+SUMIF(стоимость!$B$5:$B$192,'Приложение № 13'!$A21,стоимость!$N$5:$N$192)</f>
        <v>4666.6499999999996</v>
      </c>
    </row>
    <row r="22" spans="1:3" ht="18" customHeight="1">
      <c r="A22" s="77" t="s">
        <v>71</v>
      </c>
      <c r="B22" s="76">
        <f>SUMIF(стоимость!$B$5:$B$192,'Приложение № 13'!$A22,стоимость!$E$5:$E$192)+SUMIF(стоимость!$B$5:$B$192,'Приложение № 13'!$A22,стоимость!$K$5:$K$192)</f>
        <v>4966.99</v>
      </c>
      <c r="C22" s="76">
        <f>SUMIF(стоимость!$B$5:$B$192,'Приложение № 13'!$A22,стоимость!$G$5:$G$192)+SUMIF(стоимость!$B$5:$B$192,'Приложение № 13'!$A22,стоимость!$N$5:$N$192)</f>
        <v>4966.99</v>
      </c>
    </row>
    <row r="23" spans="1:3" ht="18" customHeight="1">
      <c r="A23" s="77" t="s">
        <v>74</v>
      </c>
      <c r="B23" s="76">
        <f>SUMIF(стоимость!$B$5:$B$192,'Приложение № 13'!$A23,стоимость!$E$5:$E$192)+SUMIF(стоимость!$B$5:$B$192,'Приложение № 13'!$A23,стоимость!$K$5:$K$192)</f>
        <v>7095.0400000000009</v>
      </c>
      <c r="C23" s="76">
        <f>SUMIF(стоимость!$B$5:$B$192,'Приложение № 13'!$A23,стоимость!$G$5:$G$192)+SUMIF(стоимость!$B$5:$B$192,'Приложение № 13'!$A23,стоимость!$N$5:$N$192)</f>
        <v>6996.84</v>
      </c>
    </row>
    <row r="24" spans="1:3" ht="18" customHeight="1">
      <c r="A24" s="77" t="s">
        <v>83</v>
      </c>
      <c r="B24" s="76">
        <f>SUMIF(стоимость!$B$5:$B$192,'Приложение № 13'!$A24,стоимость!$E$5:$E$192)+SUMIF(стоимость!$B$5:$B$192,'Приложение № 13'!$A24,стоимость!$K$5:$K$192)</f>
        <v>4966.99</v>
      </c>
      <c r="C24" s="76">
        <f>SUMIF(стоимость!$B$5:$B$192,'Приложение № 13'!$A24,стоимость!$G$5:$G$192)+SUMIF(стоимость!$B$5:$B$192,'Приложение № 13'!$A24,стоимость!$N$5:$N$192)</f>
        <v>4966.99</v>
      </c>
    </row>
    <row r="25" spans="1:3" ht="18" customHeight="1">
      <c r="A25" s="75" t="s">
        <v>86</v>
      </c>
      <c r="B25" s="76">
        <f>SUMIF(стоимость!$B$5:$B$192,'Приложение № 13'!$A25,стоимость!$E$5:$E$192)+SUMIF(стоимость!$B$5:$B$192,'Приложение № 13'!$A25,стоимость!$K$5:$K$192)</f>
        <v>4966.99</v>
      </c>
      <c r="C25" s="76">
        <f>SUMIF(стоимость!$B$5:$B$192,'Приложение № 13'!$A25,стоимость!$G$5:$G$192)+SUMIF(стоимость!$B$5:$B$192,'Приложение № 13'!$A25,стоимость!$N$5:$N$192)</f>
        <v>4966.99</v>
      </c>
    </row>
    <row r="26" spans="1:3" ht="18" customHeight="1">
      <c r="A26" s="75" t="s">
        <v>88</v>
      </c>
      <c r="B26" s="76">
        <f>SUMIF(стоимость!$B$5:$B$192,'Приложение № 13'!$A26,стоимость!$E$5:$E$192)+SUMIF(стоимость!$B$5:$B$192,'Приложение № 13'!$A26,стоимость!$K$5:$K$192)</f>
        <v>4966.99</v>
      </c>
      <c r="C26" s="76">
        <f>SUMIF(стоимость!$B$5:$B$192,'Приложение № 13'!$A26,стоимость!$G$5:$G$192)+SUMIF(стоимость!$B$5:$B$192,'Приложение № 13'!$A26,стоимость!$N$5:$N$192)</f>
        <v>4966.99</v>
      </c>
    </row>
    <row r="27" spans="1:3" ht="18" customHeight="1">
      <c r="A27" s="77" t="s">
        <v>90</v>
      </c>
      <c r="B27" s="76">
        <f>SUMIF(стоимость!$B$5:$B$192,'Приложение № 13'!$A27,стоимость!$E$5:$E$192)+SUMIF(стоимость!$B$5:$B$192,'Приложение № 13'!$A27,стоимость!$K$5:$K$192)</f>
        <v>5958.42</v>
      </c>
      <c r="C27" s="76">
        <f>SUMIF(стоимость!$B$5:$B$192,'Приложение № 13'!$A27,стоимость!$G$5:$G$192)+SUMIF(стоимость!$B$5:$B$192,'Приложение № 13'!$A27,стоимость!$N$5:$N$192)</f>
        <v>5958.42</v>
      </c>
    </row>
    <row r="28" spans="1:3" ht="18" customHeight="1">
      <c r="A28" s="77" t="s">
        <v>93</v>
      </c>
      <c r="B28" s="76">
        <f>SUMIF(стоимость!$B$5:$B$192,'Приложение № 13'!$A28,стоимость!$E$5:$E$192)+SUMIF(стоимость!$B$5:$B$192,'Приложение № 13'!$A28,стоимость!$K$5:$K$192)</f>
        <v>3907.0899999999997</v>
      </c>
      <c r="C28" s="76">
        <f>SUMIF(стоимость!$B$5:$B$192,'Приложение № 13'!$A28,стоимость!$G$5:$G$192)+SUMIF(стоимость!$B$5:$B$192,'Приложение № 13'!$A28,стоимость!$N$5:$N$192)</f>
        <v>3907.0899999999997</v>
      </c>
    </row>
    <row r="29" spans="1:3" ht="18" customHeight="1">
      <c r="A29" s="75" t="s">
        <v>95</v>
      </c>
      <c r="B29" s="76">
        <f>SUMIF(стоимость!$B$5:$B$192,'Приложение № 13'!$A29,стоимость!$E$5:$E$192)+SUMIF(стоимость!$B$5:$B$192,'Приложение № 13'!$A29,стоимость!$K$5:$K$192)</f>
        <v>4966.99</v>
      </c>
      <c r="C29" s="76">
        <f>SUMIF(стоимость!$B$5:$B$192,'Приложение № 13'!$A29,стоимость!$G$5:$G$192)+SUMIF(стоимость!$B$5:$B$192,'Приложение № 13'!$A29,стоимость!$N$5:$N$192)</f>
        <v>4966.99</v>
      </c>
    </row>
    <row r="30" spans="1:3" ht="18" customHeight="1">
      <c r="A30" s="77" t="s">
        <v>97</v>
      </c>
      <c r="B30" s="76">
        <f>SUMIF(стоимость!$B$5:$B$192,'Приложение № 13'!$A30,стоимость!$E$5:$E$192)+SUMIF(стоимость!$B$5:$B$192,'Приложение № 13'!$A30,стоимость!$K$5:$K$192)</f>
        <v>6269.7199999999993</v>
      </c>
      <c r="C30" s="76">
        <f>SUMIF(стоимость!$B$5:$B$192,'Приложение № 13'!$A30,стоимость!$G$5:$G$192)+SUMIF(стоимость!$B$5:$B$192,'Приложение № 13'!$A30,стоимость!$N$5:$N$192)</f>
        <v>6171.5199999999995</v>
      </c>
    </row>
    <row r="31" spans="1:3" ht="18" customHeight="1">
      <c r="A31" s="77" t="s">
        <v>99</v>
      </c>
      <c r="B31" s="76">
        <f>SUMIF(стоимость!$B$5:$B$192,'Приложение № 13'!$A31,стоимость!$E$5:$E$192)+SUMIF(стоимость!$B$5:$B$192,'Приложение № 13'!$A31,стоимость!$K$5:$K$192)</f>
        <v>5605.2799999999988</v>
      </c>
      <c r="C31" s="76">
        <f>SUMIF(стоимость!$B$5:$B$192,'Приложение № 13'!$A31,стоимость!$G$5:$G$192)+SUMIF(стоимость!$B$5:$B$192,'Приложение № 13'!$A31,стоимость!$N$5:$N$192)</f>
        <v>5507.08</v>
      </c>
    </row>
    <row r="32" spans="1:3" ht="18" customHeight="1">
      <c r="A32" s="77" t="s">
        <v>107</v>
      </c>
      <c r="B32" s="76">
        <f>SUMIF(стоимость!$B$5:$B$192,'Приложение № 13'!$A32,стоимость!$E$5:$E$192)+SUMIF(стоимость!$B$5:$B$192,'Приложение № 13'!$A32,стоимость!$K$5:$K$192)</f>
        <v>5900.9599999999991</v>
      </c>
      <c r="C32" s="76">
        <f>SUMIF(стоимость!$B$5:$B$192,'Приложение № 13'!$A32,стоимость!$G$5:$G$192)+SUMIF(стоимость!$B$5:$B$192,'Приложение № 13'!$A32,стоимость!$N$5:$N$192)</f>
        <v>5802.7599999999993</v>
      </c>
    </row>
    <row r="33" spans="1:3" ht="18" customHeight="1">
      <c r="A33" s="77" t="s">
        <v>110</v>
      </c>
      <c r="B33" s="76">
        <f>SUMIF(стоимость!$B$5:$B$192,'Приложение № 13'!$A33,стоимость!$E$5:$E$192)+SUMIF(стоимость!$B$5:$B$192,'Приложение № 13'!$A33,стоимость!$K$5:$K$192)</f>
        <v>5877.2499999999991</v>
      </c>
      <c r="C33" s="76">
        <f>SUMIF(стоимость!$B$5:$B$192,'Приложение № 13'!$A33,стоимость!$G$5:$G$192)+SUMIF(стоимость!$B$5:$B$192,'Приложение № 13'!$A33,стоимость!$N$5:$N$192)</f>
        <v>4589.579999999999</v>
      </c>
    </row>
    <row r="34" spans="1:3" ht="18" customHeight="1">
      <c r="A34" s="77" t="s">
        <v>113</v>
      </c>
      <c r="B34" s="76">
        <f>SUMIF(стоимость!$B$5:$B$192,'Приложение № 13'!$A34,стоимость!$E$5:$E$192)+SUMIF(стоимость!$B$5:$B$192,'Приложение № 13'!$A34,стоимость!$K$5:$K$192)</f>
        <v>7025.1899999999987</v>
      </c>
      <c r="C34" s="76">
        <f>SUMIF(стоимость!$B$5:$B$192,'Приложение № 13'!$A34,стоимость!$G$5:$G$192)+SUMIF(стоимость!$B$5:$B$192,'Приложение № 13'!$A34,стоимость!$N$5:$N$192)</f>
        <v>6926.99</v>
      </c>
    </row>
    <row r="35" spans="1:3">
      <c r="B35" s="72"/>
      <c r="C35" s="72"/>
    </row>
    <row r="36" spans="1:3">
      <c r="B36" s="72"/>
      <c r="C36" s="72"/>
    </row>
    <row r="37" spans="1:3">
      <c r="B37" s="72"/>
      <c r="C37" s="72"/>
    </row>
    <row r="38" spans="1:3">
      <c r="B38" s="72"/>
      <c r="C38" s="72"/>
    </row>
    <row r="39" spans="1:3">
      <c r="B39" s="72"/>
      <c r="C39" s="72"/>
    </row>
    <row r="40" spans="1:3">
      <c r="B40" s="72"/>
      <c r="C40" s="72"/>
    </row>
    <row r="41" spans="1:3">
      <c r="B41" s="72"/>
      <c r="C41" s="72"/>
    </row>
  </sheetData>
  <mergeCells count="3">
    <mergeCell ref="A2:C2"/>
    <mergeCell ref="A9:A10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65</vt:i4>
      </vt:variant>
    </vt:vector>
  </HeadingPairs>
  <TitlesOfParts>
    <vt:vector size="71" baseType="lpstr">
      <vt:lpstr>диспансеризация детей</vt:lpstr>
      <vt:lpstr>врачи</vt:lpstr>
      <vt:lpstr>исследования </vt:lpstr>
      <vt:lpstr>стоимость</vt:lpstr>
      <vt:lpstr>Приложение № 13 новое</vt:lpstr>
      <vt:lpstr>Приложение № 13</vt:lpstr>
      <vt:lpstr>'диспансеризация детей'!sub_11001</vt:lpstr>
      <vt:lpstr>стоимость!sub_11001</vt:lpstr>
      <vt:lpstr>'диспансеризация детей'!sub_11002</vt:lpstr>
      <vt:lpstr>стоимость!sub_11002</vt:lpstr>
      <vt:lpstr>'диспансеризация детей'!sub_11003</vt:lpstr>
      <vt:lpstr>стоимость!sub_11003</vt:lpstr>
      <vt:lpstr>'диспансеризация детей'!sub_11004</vt:lpstr>
      <vt:lpstr>стоимость!sub_11004</vt:lpstr>
      <vt:lpstr>'диспансеризация детей'!sub_11005</vt:lpstr>
      <vt:lpstr>стоимость!sub_11005</vt:lpstr>
      <vt:lpstr>'диспансеризация детей'!sub_11006</vt:lpstr>
      <vt:lpstr>стоимость!sub_11006</vt:lpstr>
      <vt:lpstr>'диспансеризация детей'!sub_11007</vt:lpstr>
      <vt:lpstr>стоимость!sub_11007</vt:lpstr>
      <vt:lpstr>'диспансеризация детей'!sub_11008</vt:lpstr>
      <vt:lpstr>стоимость!sub_11008</vt:lpstr>
      <vt:lpstr>'диспансеризация детей'!sub_11009</vt:lpstr>
      <vt:lpstr>стоимость!sub_11009</vt:lpstr>
      <vt:lpstr>'диспансеризация детей'!sub_11010</vt:lpstr>
      <vt:lpstr>стоимость!sub_11010</vt:lpstr>
      <vt:lpstr>'диспансеризация детей'!sub_11011</vt:lpstr>
      <vt:lpstr>стоимость!sub_11011</vt:lpstr>
      <vt:lpstr>'диспансеризация детей'!sub_11012</vt:lpstr>
      <vt:lpstr>стоимость!sub_11012</vt:lpstr>
      <vt:lpstr>'диспансеризация детей'!sub_11013</vt:lpstr>
      <vt:lpstr>стоимость!sub_11013</vt:lpstr>
      <vt:lpstr>'диспансеризация детей'!sub_11014</vt:lpstr>
      <vt:lpstr>стоимость!sub_11014</vt:lpstr>
      <vt:lpstr>'диспансеризация детей'!sub_11015</vt:lpstr>
      <vt:lpstr>стоимость!sub_11015</vt:lpstr>
      <vt:lpstr>'диспансеризация детей'!sub_11016</vt:lpstr>
      <vt:lpstr>стоимость!sub_11016</vt:lpstr>
      <vt:lpstr>'диспансеризация детей'!sub_11017</vt:lpstr>
      <vt:lpstr>стоимость!sub_11017</vt:lpstr>
      <vt:lpstr>'диспансеризация детей'!sub_11018</vt:lpstr>
      <vt:lpstr>стоимость!sub_11018</vt:lpstr>
      <vt:lpstr>'диспансеризация детей'!sub_11019</vt:lpstr>
      <vt:lpstr>стоимость!sub_11019</vt:lpstr>
      <vt:lpstr>'диспансеризация детей'!sub_11020</vt:lpstr>
      <vt:lpstr>стоимость!sub_11020</vt:lpstr>
      <vt:lpstr>'диспансеризация детей'!sub_11021</vt:lpstr>
      <vt:lpstr>стоимость!sub_11021</vt:lpstr>
      <vt:lpstr>'диспансеризация детей'!sub_11022</vt:lpstr>
      <vt:lpstr>стоимость!sub_11022</vt:lpstr>
      <vt:lpstr>'диспансеризация детей'!sub_11023</vt:lpstr>
      <vt:lpstr>стоимость!sub_11023</vt:lpstr>
      <vt:lpstr>'диспансеризация детей'!sub_11024</vt:lpstr>
      <vt:lpstr>стоимость!sub_11024</vt:lpstr>
      <vt:lpstr>'диспансеризация детей'!sub_11025</vt:lpstr>
      <vt:lpstr>стоимость!sub_11025</vt:lpstr>
      <vt:lpstr>'диспансеризация детей'!sub_11026</vt:lpstr>
      <vt:lpstr>стоимость!sub_11026</vt:lpstr>
      <vt:lpstr>'диспансеризация детей'!sub_11027</vt:lpstr>
      <vt:lpstr>стоимость!sub_11027</vt:lpstr>
      <vt:lpstr>'диспансеризация детей'!sub_11028</vt:lpstr>
      <vt:lpstr>стоимость!sub_11028</vt:lpstr>
      <vt:lpstr>'диспансеризация детей'!sub_11029</vt:lpstr>
      <vt:lpstr>стоимость!sub_11029</vt:lpstr>
      <vt:lpstr>'диспансеризация детей'!sub_11030</vt:lpstr>
      <vt:lpstr>стоимость!sub_11030</vt:lpstr>
      <vt:lpstr>'диспансеризация детей'!sub_11031</vt:lpstr>
      <vt:lpstr>стоимость!sub_11031</vt:lpstr>
      <vt:lpstr>врачи!Область_печати</vt:lpstr>
      <vt:lpstr>'исследования '!Область_печати</vt:lpstr>
      <vt:lpstr>стоимость!Область_печати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Анна Левашова</cp:lastModifiedBy>
  <cp:lastPrinted>2026-07-03T08:10:01Z</cp:lastPrinted>
  <dcterms:created xsi:type="dcterms:W3CDTF">2025-10-14T11:37:36Z</dcterms:created>
  <dcterms:modified xsi:type="dcterms:W3CDTF">2026-07-06T13:10:38Z</dcterms:modified>
</cp:coreProperties>
</file>